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表12" sheetId="2" r:id="rId1"/>
    <sheet name="表3" sheetId="1" r:id="rId2"/>
  </sheets>
  <definedNames>
    <definedName name="_xlnm._FilterDatabase" localSheetId="1" hidden="1">表3!$A$1:$N$100</definedName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<sst xmlns="http://schemas.openxmlformats.org/spreadsheetml/2006/main" count="366" uniqueCount="167">
  <si>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</si>
  <si>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</si>
  <si>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</si>
  <si>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</si>
  <si>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</si>
  <si>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</si>
  <si>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</si>
  <si>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</si>
  <si>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</si>
  <si>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</si>
  <si>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</si>
  <si>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</si>
  <si>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</si>
  <si>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</si>
  <si>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</si>
  <si>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</si>
  <si>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</si>
  <si>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</si>
  <si>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</si>
  <si>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</si>
  <si>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</si>
  <si>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</si>
  <si>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</si>
  <si>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</si>
  <si>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</si>
  <si>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</si>
  <si>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</si>
  <si>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</si>
  <si>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</si>
  <si>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</si>
  <si>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</si>
  <si>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</si>
  <si>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</si>
  <si>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</si>
  <si>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专业组选修课</t>
  </si>
  <si>
    <t>专业任选课</t>
  </si>
  <si>
    <t>合计</t>
  </si>
  <si>
    <t>理论教学</t>
  </si>
  <si>
    <t>实践教学</t>
  </si>
  <si>
    <t>表3：工艺美术专业教学计划进程表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</si>
  <si>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</si>
  <si>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</si>
  <si>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</si>
  <si>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</si>
  <si>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</si>
  <si>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</si>
  <si>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</si>
  <si>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</si>
  <si>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</si>
  <si>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</si>
  <si>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</si>
  <si>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</si>
  <si>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</si>
  <si>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</si>
  <si>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</si>
  <si>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</si>
  <si>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</si>
  <si>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解码国家安全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</si>
  <si>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</si>
  <si>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</si>
  <si>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</si>
  <si>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</si>
  <si>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</si>
  <si>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</si>
  <si>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</si>
  <si>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</si>
  <si>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</si>
  <si>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</si>
  <si>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</si>
  <si>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</si>
  <si>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</si>
  <si>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</si>
  <si>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</si>
  <si>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</si>
  <si>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大学英语综合课程I</t>
  </si>
  <si>
    <t>大学英语综合课程II</t>
  </si>
  <si>
    <t>大学英语综合课程III</t>
  </si>
  <si>
    <t>大学英语综合课程IV</t>
  </si>
  <si>
    <t>信息教育</t>
  </si>
  <si>
    <t>大学计算机基础</t>
  </si>
  <si>
    <t>Photoshop</t>
  </si>
  <si>
    <t>文体健康美育</t>
  </si>
  <si>
    <t>大学语文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</si>
  <si>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</si>
  <si>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</si>
  <si>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</si>
  <si>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</si>
  <si>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</si>
  <si>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</si>
  <si>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</si>
  <si>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</si>
  <si>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</si>
  <si>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</si>
  <si>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</si>
  <si>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</si>
  <si>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</si>
  <si>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</si>
  <si>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</si>
  <si>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</si>
  <si>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
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</si>
  <si>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</si>
  <si>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</si>
  <si>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</si>
  <si>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</si>
  <si>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</si>
  <si>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见《广东培正学院公共选修课设置一览表》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</si>
  <si>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</si>
  <si>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</si>
  <si>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</si>
  <si>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</si>
  <si>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</si>
  <si>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</si>
  <si>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设计概论</t>
  </si>
  <si>
    <t>设计造型基础</t>
  </si>
  <si>
    <t>构成基础</t>
  </si>
  <si>
    <t>设计专业英语</t>
  </si>
  <si>
    <t>学科基础课小计</t>
  </si>
  <si>
    <t>工艺美术专业基础</t>
  </si>
  <si>
    <t>工笔画基础</t>
  </si>
  <si>
    <t>雕塑Ⅰ</t>
  </si>
  <si>
    <t>陶瓷工艺Ⅰ</t>
  </si>
  <si>
    <t>漆画Ⅰ</t>
  </si>
  <si>
    <t>设计快速表达</t>
  </si>
  <si>
    <t>漆器工艺Ⅰ</t>
  </si>
  <si>
    <t>木雕Ⅰ</t>
  </si>
  <si>
    <t>雕刻工艺Ⅰ</t>
  </si>
  <si>
    <t>专业必修课小计</t>
  </si>
  <si>
    <t>专业组选课</t>
  </si>
  <si>
    <t>数控三维技术与应用I</t>
  </si>
  <si>
    <t>雕刻方向</t>
  </si>
  <si>
    <t>数控三维技术与应用II</t>
  </si>
  <si>
    <t>雕刻工艺II</t>
  </si>
  <si>
    <t>专业组选课小计</t>
  </si>
  <si>
    <t>陶瓷装饰</t>
  </si>
  <si>
    <t xml:space="preserve">浮雕 </t>
  </si>
  <si>
    <t>陶瓷工艺Ⅱ</t>
  </si>
  <si>
    <t>雕塑Ⅱ</t>
  </si>
  <si>
    <t>漆画Ⅱ</t>
  </si>
  <si>
    <t>木雕Ⅱ</t>
  </si>
  <si>
    <t>漆器工艺Ⅱ</t>
  </si>
  <si>
    <t>陶瓷工艺Ⅲ</t>
  </si>
  <si>
    <t>陶瓷专题设计</t>
  </si>
  <si>
    <t>跨媒材工艺</t>
  </si>
  <si>
    <t>雕刻专题设计</t>
  </si>
  <si>
    <t>美术欣赏（双语）</t>
  </si>
  <si>
    <t>漆艺专题设计</t>
  </si>
  <si>
    <t>展示设计</t>
  </si>
  <si>
    <t>家具设计</t>
  </si>
  <si>
    <t>工艺美术创新与制作I</t>
  </si>
  <si>
    <t>工艺美术创新与制作Ⅱ</t>
  </si>
  <si>
    <t>专业任选课小计</t>
  </si>
  <si>
    <t>专业考察</t>
  </si>
  <si>
    <t>周</t>
  </si>
  <si>
    <t>工艺美术专题实践</t>
  </si>
  <si>
    <t>专项实践小计</t>
  </si>
  <si>
    <t>军事技能</t>
  </si>
  <si>
    <t>毕业创作（设计）</t>
  </si>
  <si>
    <t>毕业实习</t>
  </si>
  <si>
    <t>503060009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</si>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</sst>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7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16"/>
      <color theme="1"/>
      <name val="宋体"/>
      <charset val="134"/>
      <scheme val="minor"/>
    </font>
    <font>
      <sz val="9"/>
      <color theme="1"/>
      <name val="黑体"/>
      <charset val="134"/>
    </font>
    <font>
      <sz val="8.5"/>
      <color theme="1"/>
      <name val="宋体"/>
      <charset val="134"/>
      <scheme val="minor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27" fillId="6" borderId="20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/>
    <xf numFmtId="0" fontId="36" fillId="0" borderId="0">
      <alignment vertical="center"/>
    </xf>
  </cellStyleXfs>
  <cellXfs count="133">
    <xf numFmtId="0" fontId="0" fillId="0" borderId="0" xfId="0">
      <alignment vertical="center"/>
    </xf>
    <xf numFmtId="49" fontId="1" fillId="0" borderId="0" xfId="0" applyNumberFormat="1" applyFont="1" applyFill="1" applyBorder="1" applyAlignment="1" applyProtection="1">
      <alignment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protection locked="0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vertical="center"/>
      <protection locked="0"/>
    </xf>
    <xf numFmtId="49" fontId="7" fillId="0" borderId="0" xfId="0" applyNumberFormat="1" applyFont="1" applyFill="1" applyAlignment="1" applyProtection="1">
      <alignment vertical="center" wrapText="1"/>
    </xf>
    <xf numFmtId="49" fontId="7" fillId="0" borderId="0" xfId="0" applyNumberFormat="1" applyFont="1" applyFill="1" applyAlignment="1" applyProtection="1">
      <alignment vertical="center"/>
    </xf>
    <xf numFmtId="49" fontId="8" fillId="0" borderId="0" xfId="0" applyNumberFormat="1" applyFont="1" applyFill="1" applyAlignment="1" applyProtection="1">
      <alignment vertical="center"/>
    </xf>
    <xf numFmtId="49" fontId="9" fillId="0" borderId="0" xfId="0" applyNumberFormat="1" applyFont="1" applyFill="1" applyAlignment="1" applyProtection="1">
      <alignment vertical="center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shrinkToFit="1"/>
    </xf>
    <xf numFmtId="0" fontId="10" fillId="0" borderId="1" xfId="0" applyNumberFormat="1" applyFont="1" applyFill="1" applyBorder="1" applyAlignment="1" applyProtection="1">
      <alignment horizontal="center" vertical="center" textRotation="255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5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4" fillId="2" borderId="1" xfId="5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49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 shrinkToFi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NumberFormat="1" applyFont="1" applyFill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0" xfId="0" applyNumberFormat="1" applyFont="1" applyFill="1" applyAlignment="1" applyProtection="1">
      <alignment vertical="center"/>
    </xf>
    <xf numFmtId="0" fontId="6" fillId="0" borderId="1" xfId="49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49" applyNumberFormat="1" applyFont="1" applyFill="1" applyBorder="1" applyAlignment="1" applyProtection="1">
      <alignment horizontal="center" vertical="center"/>
    </xf>
    <xf numFmtId="0" fontId="6" fillId="0" borderId="1" xfId="49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10" fillId="0" borderId="1" xfId="0" applyNumberFormat="1" applyFont="1" applyFill="1" applyBorder="1" applyAlignment="1" applyProtection="1">
      <alignment horizontal="right" vertical="center" wrapText="1"/>
    </xf>
    <xf numFmtId="176" fontId="10" fillId="0" borderId="5" xfId="0" applyNumberFormat="1" applyFont="1" applyFill="1" applyBorder="1" applyAlignment="1" applyProtection="1">
      <alignment horizontal="right" vertical="center" wrapText="1"/>
    </xf>
    <xf numFmtId="176" fontId="10" fillId="0" borderId="6" xfId="0" applyNumberFormat="1" applyFont="1" applyFill="1" applyBorder="1" applyAlignment="1" applyProtection="1">
      <alignment horizontal="center" vertical="center" wrapText="1"/>
    </xf>
    <xf numFmtId="176" fontId="12" fillId="0" borderId="7" xfId="0" applyNumberFormat="1" applyFont="1" applyFill="1" applyBorder="1" applyAlignment="1" applyProtection="1">
      <alignment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49" fontId="6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NumberFormat="1" applyFont="1" applyFill="1" applyBorder="1" applyAlignment="1" applyProtection="1">
      <alignment horizontal="left" vertical="center" wrapText="1"/>
      <protection locked="0"/>
    </xf>
    <xf numFmtId="0" fontId="10" fillId="0" borderId="5" xfId="49" applyNumberFormat="1" applyFont="1" applyFill="1" applyBorder="1" applyAlignment="1" applyProtection="1">
      <alignment vertical="center" wrapText="1"/>
    </xf>
    <xf numFmtId="176" fontId="10" fillId="0" borderId="7" xfId="0" applyNumberFormat="1" applyFont="1" applyFill="1" applyBorder="1" applyAlignment="1" applyProtection="1">
      <alignment horizontal="right" vertical="center" wrapText="1"/>
    </xf>
    <xf numFmtId="0" fontId="2" fillId="0" borderId="1" xfId="49" applyNumberFormat="1" applyFont="1" applyFill="1" applyBorder="1" applyAlignment="1" applyProtection="1">
      <alignment horizontal="left" vertical="center" wrapText="1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6" xfId="0" applyFont="1" applyFill="1" applyBorder="1" applyAlignment="1" applyProtection="1">
      <alignment horizontal="left" vertical="center" wrapText="1"/>
    </xf>
    <xf numFmtId="49" fontId="10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  <protection locked="0"/>
    </xf>
    <xf numFmtId="49" fontId="4" fillId="0" borderId="0" xfId="0" applyNumberFormat="1" applyFont="1" applyFill="1" applyBorder="1" applyAlignment="1" applyProtection="1">
      <alignment vertical="center" wrapText="1"/>
      <protection locked="0"/>
    </xf>
    <xf numFmtId="49" fontId="5" fillId="0" borderId="0" xfId="0" applyNumberFormat="1" applyFont="1" applyFill="1" applyBorder="1" applyAlignment="1" applyProtection="1">
      <alignment vertical="center" wrapText="1"/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0" fontId="10" fillId="0" borderId="1" xfId="0" applyNumberFormat="1" applyFont="1" applyFill="1" applyBorder="1" applyAlignment="1" applyProtection="1">
      <alignment horizontal="right" vertical="center" wrapText="1"/>
    </xf>
    <xf numFmtId="0" fontId="10" fillId="0" borderId="5" xfId="0" applyNumberFormat="1" applyFont="1" applyFill="1" applyBorder="1" applyAlignment="1" applyProtection="1">
      <alignment horizontal="right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0" fontId="12" fillId="0" borderId="7" xfId="0" applyNumberFormat="1" applyFont="1" applyFill="1" applyBorder="1" applyAlignment="1" applyProtection="1">
      <alignment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176" fontId="1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Fill="1" applyBorder="1" applyAlignment="1" applyProtection="1">
      <alignment vertical="center" wrapText="1" shrinkToFit="1"/>
      <protection locked="0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49" fontId="6" fillId="0" borderId="0" xfId="0" applyNumberFormat="1" applyFont="1" applyFill="1" applyBorder="1" applyAlignment="1" applyProtection="1">
      <alignment vertical="center" wrapText="1"/>
      <protection locked="0"/>
    </xf>
    <xf numFmtId="0" fontId="14" fillId="0" borderId="0" xfId="0" applyFont="1" applyFill="1" applyBorder="1" applyAlignment="1" applyProtection="1"/>
    <xf numFmtId="0" fontId="7" fillId="0" borderId="0" xfId="0" applyFont="1" applyFill="1" applyAlignment="1" applyProtection="1">
      <alignment vertical="center" wrapText="1"/>
    </xf>
    <xf numFmtId="0" fontId="7" fillId="0" borderId="0" xfId="0" applyFont="1" applyFill="1" applyAlignment="1" applyProtection="1">
      <alignment vertical="center"/>
    </xf>
    <xf numFmtId="0" fontId="15" fillId="0" borderId="14" xfId="0" applyFont="1" applyFill="1" applyBorder="1" applyAlignment="1" applyProtection="1">
      <alignment vertical="top" wrapText="1"/>
    </xf>
    <xf numFmtId="0" fontId="15" fillId="0" borderId="1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5" xfId="0" applyFont="1" applyFill="1" applyBorder="1" applyAlignment="1" applyProtection="1">
      <alignment horizontal="center" vertical="center"/>
    </xf>
    <xf numFmtId="0" fontId="15" fillId="0" borderId="6" xfId="0" applyFont="1" applyFill="1" applyBorder="1" applyAlignment="1" applyProtection="1">
      <alignment horizontal="center" vertical="center"/>
    </xf>
    <xf numFmtId="0" fontId="15" fillId="0" borderId="7" xfId="0" applyFont="1" applyFill="1" applyBorder="1" applyAlignment="1" applyProtection="1">
      <alignment horizontal="center" vertical="center"/>
    </xf>
    <xf numFmtId="0" fontId="15" fillId="0" borderId="2" xfId="0" applyFont="1" applyFill="1" applyBorder="1" applyAlignment="1" applyProtection="1">
      <alignment horizontal="center" vertical="center"/>
    </xf>
    <xf numFmtId="0" fontId="15" fillId="0" borderId="2" xfId="0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2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15" fillId="0" borderId="3" xfId="0" applyFont="1" applyFill="1" applyBorder="1" applyAlignment="1" applyProtection="1">
      <alignment horizontal="center" vertical="center"/>
    </xf>
    <xf numFmtId="0" fontId="15" fillId="0" borderId="4" xfId="0" applyFont="1" applyFill="1" applyBorder="1" applyAlignment="1" applyProtection="1">
      <alignment horizontal="center" vertical="center" wrapText="1"/>
    </xf>
    <xf numFmtId="177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 wrapText="1"/>
    </xf>
    <xf numFmtId="177" fontId="2" fillId="0" borderId="8" xfId="0" applyNumberFormat="1" applyFont="1" applyFill="1" applyBorder="1" applyAlignment="1" applyProtection="1">
      <alignment horizontal="center" vertical="center" wrapText="1"/>
    </xf>
    <xf numFmtId="177" fontId="2" fillId="0" borderId="9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zoomScale="130" zoomScaleNormal="130" workbookViewId="0">
      <selection activeCell="G12" sqref="G12"/>
    </sheetView>
  </sheetViews>
  <sheetFormatPr defaultColWidth="8" defaultRowHeight="12"/>
  <cols>
    <col min="1" max="1" width="8.775" style="99" customWidth="1"/>
    <col min="2" max="3" width="5.33333333333333" style="99" customWidth="1"/>
    <col min="4" max="7" width="7.33333333333333" style="99" customWidth="1"/>
    <col min="8" max="8" width="9.33333333333333" style="99" customWidth="1"/>
    <col min="9" max="10" width="7.33333333333333" style="99" customWidth="1"/>
    <col min="11" max="11" width="7.66666666666667" style="99" customWidth="1"/>
    <col min="12" max="16384" width="8" style="99"/>
  </cols>
  <sheetData>
    <row r="1" ht="20" customHeight="1" spans="1:11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ht="27" customHeight="1" spans="1:10">
      <c r="A2" s="102" t="s">
        <v>1</v>
      </c>
      <c r="B2" s="103" t="s">
        <v>2</v>
      </c>
      <c r="C2" s="103"/>
      <c r="D2" s="103" t="s">
        <v>3</v>
      </c>
      <c r="E2" s="103" t="s">
        <v>4</v>
      </c>
      <c r="F2" s="103" t="s">
        <v>5</v>
      </c>
      <c r="G2" s="103" t="s">
        <v>6</v>
      </c>
      <c r="H2" s="103" t="s">
        <v>7</v>
      </c>
      <c r="I2" s="103" t="s">
        <v>8</v>
      </c>
      <c r="J2" s="103" t="s">
        <v>9</v>
      </c>
    </row>
    <row r="3" ht="19" customHeight="1" spans="1:10">
      <c r="A3" s="104" t="s">
        <v>10</v>
      </c>
      <c r="B3" s="41">
        <v>2</v>
      </c>
      <c r="C3" s="41"/>
      <c r="D3" s="105">
        <v>13</v>
      </c>
      <c r="E3" s="105">
        <v>1</v>
      </c>
      <c r="F3" s="41">
        <v>0</v>
      </c>
      <c r="G3" s="106">
        <v>0</v>
      </c>
      <c r="H3" s="105">
        <v>0</v>
      </c>
      <c r="I3" s="41">
        <f>J3-SUM(B3:H3)</f>
        <v>1</v>
      </c>
      <c r="J3" s="41">
        <v>17</v>
      </c>
    </row>
    <row r="4" ht="19" customHeight="1" spans="1:10">
      <c r="A4" s="104" t="s">
        <v>11</v>
      </c>
      <c r="B4" s="105">
        <v>0</v>
      </c>
      <c r="C4" s="105"/>
      <c r="D4" s="105">
        <v>16</v>
      </c>
      <c r="E4" s="41">
        <v>1</v>
      </c>
      <c r="F4" s="41">
        <v>0</v>
      </c>
      <c r="G4" s="106">
        <v>1</v>
      </c>
      <c r="H4" s="105">
        <v>0</v>
      </c>
      <c r="I4" s="41">
        <f t="shared" ref="I4:I10" si="0">J4-SUM(B4:H4)</f>
        <v>1</v>
      </c>
      <c r="J4" s="41">
        <v>19</v>
      </c>
    </row>
    <row r="5" ht="19" customHeight="1" spans="1:10">
      <c r="A5" s="104" t="s">
        <v>12</v>
      </c>
      <c r="B5" s="105">
        <v>0</v>
      </c>
      <c r="C5" s="105"/>
      <c r="D5" s="105">
        <v>16</v>
      </c>
      <c r="E5" s="41">
        <v>1</v>
      </c>
      <c r="F5" s="41">
        <v>0</v>
      </c>
      <c r="G5" s="106">
        <v>1</v>
      </c>
      <c r="H5" s="105">
        <v>0</v>
      </c>
      <c r="I5" s="41">
        <f t="shared" si="0"/>
        <v>1</v>
      </c>
      <c r="J5" s="41">
        <v>19</v>
      </c>
    </row>
    <row r="6" ht="19" customHeight="1" spans="1:10">
      <c r="A6" s="104" t="s">
        <v>13</v>
      </c>
      <c r="B6" s="105">
        <v>0</v>
      </c>
      <c r="C6" s="105"/>
      <c r="D6" s="105">
        <v>16</v>
      </c>
      <c r="E6" s="41">
        <v>1</v>
      </c>
      <c r="F6" s="41">
        <v>0</v>
      </c>
      <c r="G6" s="106">
        <v>1</v>
      </c>
      <c r="H6" s="105">
        <v>0</v>
      </c>
      <c r="I6" s="41">
        <f t="shared" si="0"/>
        <v>1</v>
      </c>
      <c r="J6" s="41">
        <v>19</v>
      </c>
    </row>
    <row r="7" ht="19" customHeight="1" spans="1:10">
      <c r="A7" s="104" t="s">
        <v>14</v>
      </c>
      <c r="B7" s="105">
        <v>0</v>
      </c>
      <c r="C7" s="105"/>
      <c r="D7" s="105">
        <v>16</v>
      </c>
      <c r="E7" s="41">
        <v>1</v>
      </c>
      <c r="F7" s="41">
        <v>0</v>
      </c>
      <c r="G7" s="106">
        <v>1</v>
      </c>
      <c r="H7" s="105">
        <v>0</v>
      </c>
      <c r="I7" s="41">
        <f t="shared" si="0"/>
        <v>1</v>
      </c>
      <c r="J7" s="41">
        <v>19</v>
      </c>
    </row>
    <row r="8" ht="19" customHeight="1" spans="1:10">
      <c r="A8" s="104" t="s">
        <v>15</v>
      </c>
      <c r="B8" s="105">
        <v>0</v>
      </c>
      <c r="C8" s="105"/>
      <c r="D8" s="105">
        <v>16</v>
      </c>
      <c r="E8" s="41">
        <v>1</v>
      </c>
      <c r="F8" s="41">
        <v>0</v>
      </c>
      <c r="G8" s="106">
        <v>1</v>
      </c>
      <c r="H8" s="105">
        <v>0</v>
      </c>
      <c r="I8" s="41">
        <f t="shared" si="0"/>
        <v>1</v>
      </c>
      <c r="J8" s="41">
        <v>19</v>
      </c>
    </row>
    <row r="9" ht="19" customHeight="1" spans="1:10">
      <c r="A9" s="104" t="s">
        <v>16</v>
      </c>
      <c r="B9" s="105">
        <v>0</v>
      </c>
      <c r="C9" s="105"/>
      <c r="D9" s="105">
        <v>16</v>
      </c>
      <c r="E9" s="41">
        <v>1</v>
      </c>
      <c r="F9" s="41">
        <v>0</v>
      </c>
      <c r="G9" s="106">
        <v>1</v>
      </c>
      <c r="H9" s="105">
        <v>0</v>
      </c>
      <c r="I9" s="41">
        <f t="shared" si="0"/>
        <v>1</v>
      </c>
      <c r="J9" s="41">
        <v>19</v>
      </c>
    </row>
    <row r="10" ht="19" customHeight="1" spans="1:10">
      <c r="A10" s="104" t="s">
        <v>17</v>
      </c>
      <c r="B10" s="105">
        <v>0</v>
      </c>
      <c r="C10" s="105"/>
      <c r="D10" s="105">
        <v>0</v>
      </c>
      <c r="E10" s="41">
        <v>0</v>
      </c>
      <c r="F10" s="41">
        <v>12</v>
      </c>
      <c r="G10" s="41">
        <v>0</v>
      </c>
      <c r="H10" s="105">
        <v>12</v>
      </c>
      <c r="I10" s="41">
        <v>0</v>
      </c>
      <c r="J10" s="41">
        <v>19</v>
      </c>
    </row>
    <row r="11" ht="19" customHeight="1" spans="1:10">
      <c r="A11" s="103" t="s">
        <v>18</v>
      </c>
      <c r="B11" s="103">
        <f>SUM(B3:B10)</f>
        <v>2</v>
      </c>
      <c r="C11" s="103"/>
      <c r="D11" s="103">
        <f t="shared" ref="D11:J11" si="1">SUM(D3:D10)</f>
        <v>109</v>
      </c>
      <c r="E11" s="103">
        <f t="shared" si="1"/>
        <v>7</v>
      </c>
      <c r="F11" s="103">
        <f t="shared" si="1"/>
        <v>12</v>
      </c>
      <c r="G11" s="103">
        <f t="shared" si="1"/>
        <v>6</v>
      </c>
      <c r="H11" s="103">
        <f t="shared" si="1"/>
        <v>12</v>
      </c>
      <c r="I11" s="103">
        <f t="shared" si="1"/>
        <v>7</v>
      </c>
      <c r="J11" s="103">
        <f t="shared" si="1"/>
        <v>150</v>
      </c>
    </row>
    <row r="12" ht="19" customHeight="1"/>
    <row r="13" ht="20" customHeight="1" spans="1:11">
      <c r="A13" s="100" t="s">
        <v>19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</row>
    <row r="14" ht="20" customHeight="1" spans="1:11">
      <c r="A14" s="107" t="s">
        <v>20</v>
      </c>
      <c r="B14" s="108"/>
      <c r="C14" s="109"/>
      <c r="D14" s="104" t="s">
        <v>21</v>
      </c>
      <c r="E14" s="104"/>
      <c r="F14" s="104" t="s">
        <v>22</v>
      </c>
      <c r="G14" s="104"/>
      <c r="H14" s="104" t="s">
        <v>23</v>
      </c>
      <c r="I14" s="104"/>
      <c r="J14" s="104" t="s">
        <v>22</v>
      </c>
      <c r="K14" s="104"/>
    </row>
    <row r="15" ht="26" customHeight="1" spans="1:11">
      <c r="A15" s="110" t="s">
        <v>24</v>
      </c>
      <c r="B15" s="111" t="s">
        <v>25</v>
      </c>
      <c r="C15" s="103" t="s">
        <v>26</v>
      </c>
      <c r="D15" s="112">
        <f>表3!H41/表3!F41*E15</f>
        <v>46.3760330578512</v>
      </c>
      <c r="E15" s="113">
        <f>表3!M41</f>
        <v>58</v>
      </c>
      <c r="F15" s="114">
        <f>D15/E29</f>
        <v>0.272800194457948</v>
      </c>
      <c r="G15" s="115">
        <f>E15/E29</f>
        <v>0.341176470588235</v>
      </c>
      <c r="H15" s="116">
        <f>表3!H41</f>
        <v>774</v>
      </c>
      <c r="I15" s="129">
        <f>表3!F41</f>
        <v>968</v>
      </c>
      <c r="J15" s="114">
        <f>H15/I29</f>
        <v>0.280434782608696</v>
      </c>
      <c r="K15" s="115">
        <f>I15/I29</f>
        <v>0.350724637681159</v>
      </c>
    </row>
    <row r="16" ht="26" customHeight="1" spans="1:11">
      <c r="A16" s="117"/>
      <c r="B16" s="118"/>
      <c r="C16" s="103" t="s">
        <v>27</v>
      </c>
      <c r="D16" s="112">
        <f t="shared" ref="D16:D20" si="2">E15-D15</f>
        <v>11.6239669421488</v>
      </c>
      <c r="E16" s="119"/>
      <c r="F16" s="120">
        <f t="shared" ref="F16:F20" si="3">G15-F15</f>
        <v>0.0683762761302869</v>
      </c>
      <c r="G16" s="121"/>
      <c r="H16" s="116">
        <f>I15-H15</f>
        <v>194</v>
      </c>
      <c r="I16" s="130"/>
      <c r="J16" s="120">
        <f t="shared" ref="J16:J20" si="4">K15-J15</f>
        <v>0.0702898550724638</v>
      </c>
      <c r="K16" s="121"/>
    </row>
    <row r="17" ht="26" customHeight="1" spans="1:11">
      <c r="A17" s="117"/>
      <c r="B17" s="111" t="s">
        <v>28</v>
      </c>
      <c r="C17" s="103" t="s">
        <v>26</v>
      </c>
      <c r="D17" s="112">
        <f>表3!H54/表3!F54*E17</f>
        <v>6</v>
      </c>
      <c r="E17" s="113">
        <f>表3!M54</f>
        <v>11</v>
      </c>
      <c r="F17" s="114">
        <f>D17/E29</f>
        <v>0.0352941176470588</v>
      </c>
      <c r="G17" s="115">
        <f>E17/E29</f>
        <v>0.0647058823529412</v>
      </c>
      <c r="H17" s="116">
        <f>表3!H54</f>
        <v>96</v>
      </c>
      <c r="I17" s="129">
        <f>表3!F54</f>
        <v>176</v>
      </c>
      <c r="J17" s="114">
        <f>H17/I29</f>
        <v>0.0347826086956522</v>
      </c>
      <c r="K17" s="115">
        <f>I17/I29</f>
        <v>0.063768115942029</v>
      </c>
    </row>
    <row r="18" ht="26" customHeight="1" spans="1:11">
      <c r="A18" s="117"/>
      <c r="B18" s="118"/>
      <c r="C18" s="103" t="s">
        <v>27</v>
      </c>
      <c r="D18" s="112">
        <f t="shared" si="2"/>
        <v>5</v>
      </c>
      <c r="E18" s="119"/>
      <c r="F18" s="120">
        <f t="shared" si="3"/>
        <v>0.0294117647058824</v>
      </c>
      <c r="G18" s="121"/>
      <c r="H18" s="116">
        <f>I17-H17</f>
        <v>80</v>
      </c>
      <c r="I18" s="130"/>
      <c r="J18" s="120">
        <f t="shared" si="4"/>
        <v>0.0289855072463768</v>
      </c>
      <c r="K18" s="121"/>
    </row>
    <row r="19" ht="26" customHeight="1" spans="1:11">
      <c r="A19" s="117"/>
      <c r="B19" s="111" t="s">
        <v>29</v>
      </c>
      <c r="C19" s="103" t="s">
        <v>26</v>
      </c>
      <c r="D19" s="112">
        <f>表3!H64/表3!F64*E19</f>
        <v>9</v>
      </c>
      <c r="E19" s="113">
        <f>表3!M64</f>
        <v>34</v>
      </c>
      <c r="F19" s="114">
        <f>D19/E29</f>
        <v>0.0529411764705882</v>
      </c>
      <c r="G19" s="115">
        <f>E19/E29</f>
        <v>0.2</v>
      </c>
      <c r="H19" s="116">
        <f>表3!H64</f>
        <v>144</v>
      </c>
      <c r="I19" s="129">
        <f>表3!F64</f>
        <v>544</v>
      </c>
      <c r="J19" s="114">
        <f>H19/I29</f>
        <v>0.0521739130434783</v>
      </c>
      <c r="K19" s="115">
        <f>I19/I29</f>
        <v>0.197101449275362</v>
      </c>
    </row>
    <row r="20" ht="26" customHeight="1" spans="1:11">
      <c r="A20" s="117"/>
      <c r="B20" s="118"/>
      <c r="C20" s="103" t="s">
        <v>27</v>
      </c>
      <c r="D20" s="112">
        <f t="shared" si="2"/>
        <v>25</v>
      </c>
      <c r="E20" s="119"/>
      <c r="F20" s="120">
        <f t="shared" si="3"/>
        <v>0.147058823529412</v>
      </c>
      <c r="G20" s="121"/>
      <c r="H20" s="116">
        <f>I19-H19</f>
        <v>400</v>
      </c>
      <c r="I20" s="130"/>
      <c r="J20" s="120">
        <f t="shared" si="4"/>
        <v>0.144927536231884</v>
      </c>
      <c r="K20" s="121"/>
    </row>
    <row r="21" ht="26" customHeight="1" spans="1:11">
      <c r="A21" s="117"/>
      <c r="B21" s="103" t="s">
        <v>30</v>
      </c>
      <c r="C21" s="103"/>
      <c r="D21" s="122">
        <f>表3!M89</f>
        <v>4</v>
      </c>
      <c r="E21" s="123"/>
      <c r="F21" s="120">
        <f>D21/E29</f>
        <v>0.0235294117647059</v>
      </c>
      <c r="G21" s="124"/>
      <c r="H21" s="125">
        <f t="shared" ref="H21:H23" si="5">D21*16</f>
        <v>64</v>
      </c>
      <c r="I21" s="131"/>
      <c r="J21" s="120">
        <f>H21/I29</f>
        <v>0.0231884057971014</v>
      </c>
      <c r="K21" s="124"/>
    </row>
    <row r="22" ht="26" customHeight="1" spans="1:11">
      <c r="A22" s="117"/>
      <c r="B22" s="103" t="s">
        <v>31</v>
      </c>
      <c r="C22" s="103"/>
      <c r="D22" s="122">
        <f>表3!M98</f>
        <v>13</v>
      </c>
      <c r="E22" s="123"/>
      <c r="F22" s="120">
        <f>D22/E29</f>
        <v>0.0764705882352941</v>
      </c>
      <c r="G22" s="124"/>
      <c r="H22" s="125">
        <f t="shared" si="5"/>
        <v>208</v>
      </c>
      <c r="I22" s="131"/>
      <c r="J22" s="120">
        <f>H22/I29</f>
        <v>0.0753623188405797</v>
      </c>
      <c r="K22" s="124"/>
    </row>
    <row r="23" ht="26" customHeight="1" spans="1:11">
      <c r="A23" s="110" t="s">
        <v>32</v>
      </c>
      <c r="B23" s="111" t="s">
        <v>33</v>
      </c>
      <c r="C23" s="103" t="s">
        <v>26</v>
      </c>
      <c r="D23" s="112">
        <f>表3!H49/表3!F49*E23</f>
        <v>7</v>
      </c>
      <c r="E23" s="113">
        <f>表3!M49</f>
        <v>7</v>
      </c>
      <c r="F23" s="126">
        <f>D23/E29</f>
        <v>0.0411764705882353</v>
      </c>
      <c r="G23" s="127">
        <f>E23/E29</f>
        <v>0.0411764705882353</v>
      </c>
      <c r="H23" s="128">
        <f t="shared" si="5"/>
        <v>112</v>
      </c>
      <c r="I23" s="132">
        <f t="shared" ref="I23:I27" si="6">E23*16</f>
        <v>112</v>
      </c>
      <c r="J23" s="126">
        <f>H23/I29</f>
        <v>0.0405797101449275</v>
      </c>
      <c r="K23" s="127">
        <f>I23/I29</f>
        <v>0.0405797101449275</v>
      </c>
    </row>
    <row r="24" ht="26" customHeight="1" spans="1:11">
      <c r="A24" s="117"/>
      <c r="B24" s="118"/>
      <c r="C24" s="103" t="s">
        <v>27</v>
      </c>
      <c r="D24" s="112">
        <f t="shared" ref="D24:D28" si="7">E23-D23</f>
        <v>0</v>
      </c>
      <c r="E24" s="119"/>
      <c r="F24" s="120">
        <f t="shared" ref="F24:F28" si="8">G23-F23</f>
        <v>0</v>
      </c>
      <c r="G24" s="121"/>
      <c r="H24" s="116">
        <f t="shared" ref="H24:H28" si="9">I23-H23</f>
        <v>0</v>
      </c>
      <c r="I24" s="130"/>
      <c r="J24" s="120">
        <f t="shared" ref="J24:J28" si="10">K23-J23</f>
        <v>0</v>
      </c>
      <c r="K24" s="121"/>
    </row>
    <row r="25" ht="26" customHeight="1" spans="1:11">
      <c r="A25" s="117"/>
      <c r="B25" s="111" t="s">
        <v>34</v>
      </c>
      <c r="C25" s="103" t="s">
        <v>26</v>
      </c>
      <c r="D25" s="112">
        <f>表3!H68/表3!F68*E25</f>
        <v>3</v>
      </c>
      <c r="E25" s="113">
        <f>表3!M68</f>
        <v>9</v>
      </c>
      <c r="F25" s="114">
        <f>D25/E29</f>
        <v>0.0176470588235294</v>
      </c>
      <c r="G25" s="115">
        <f>E25/E29</f>
        <v>0.0529411764705882</v>
      </c>
      <c r="H25" s="128">
        <f>D25*16</f>
        <v>48</v>
      </c>
      <c r="I25" s="132">
        <f t="shared" si="6"/>
        <v>144</v>
      </c>
      <c r="J25" s="114">
        <f>H25/I29</f>
        <v>0.0173913043478261</v>
      </c>
      <c r="K25" s="115">
        <f>I25/I29</f>
        <v>0.0521739130434783</v>
      </c>
    </row>
    <row r="26" ht="26" customHeight="1" spans="1:11">
      <c r="A26" s="117"/>
      <c r="B26" s="118"/>
      <c r="C26" s="103" t="s">
        <v>27</v>
      </c>
      <c r="D26" s="112">
        <f t="shared" si="7"/>
        <v>6</v>
      </c>
      <c r="E26" s="119"/>
      <c r="F26" s="120">
        <f t="shared" si="8"/>
        <v>0.0352941176470588</v>
      </c>
      <c r="G26" s="121"/>
      <c r="H26" s="116">
        <f t="shared" si="9"/>
        <v>96</v>
      </c>
      <c r="I26" s="130"/>
      <c r="J26" s="120">
        <f t="shared" si="10"/>
        <v>0.0347826086956522</v>
      </c>
      <c r="K26" s="121"/>
    </row>
    <row r="27" ht="26" customHeight="1" spans="1:11">
      <c r="A27" s="117"/>
      <c r="B27" s="111" t="s">
        <v>35</v>
      </c>
      <c r="C27" s="103" t="s">
        <v>26</v>
      </c>
      <c r="D27" s="112">
        <f>表3!H86/表3!F86*E27</f>
        <v>9.87096774193548</v>
      </c>
      <c r="E27" s="113">
        <f>表3!M86</f>
        <v>34</v>
      </c>
      <c r="F27" s="114">
        <f>D27/E29</f>
        <v>0.0580645161290323</v>
      </c>
      <c r="G27" s="115">
        <f>E27/E29</f>
        <v>0.2</v>
      </c>
      <c r="H27" s="128">
        <f>D27*16</f>
        <v>157.935483870968</v>
      </c>
      <c r="I27" s="132">
        <f t="shared" si="6"/>
        <v>544</v>
      </c>
      <c r="J27" s="114">
        <f>H27/I29</f>
        <v>0.0572230014025245</v>
      </c>
      <c r="K27" s="115">
        <f>I27/I29</f>
        <v>0.197101449275362</v>
      </c>
    </row>
    <row r="28" ht="26" customHeight="1" spans="1:11">
      <c r="A28" s="117"/>
      <c r="B28" s="118"/>
      <c r="C28" s="103" t="s">
        <v>27</v>
      </c>
      <c r="D28" s="112">
        <f t="shared" si="7"/>
        <v>24.1290322580645</v>
      </c>
      <c r="E28" s="119"/>
      <c r="F28" s="120">
        <f t="shared" si="8"/>
        <v>0.141935483870968</v>
      </c>
      <c r="G28" s="121"/>
      <c r="H28" s="116">
        <f t="shared" si="9"/>
        <v>386.064516129032</v>
      </c>
      <c r="I28" s="130"/>
      <c r="J28" s="120">
        <f t="shared" si="10"/>
        <v>0.139878447872838</v>
      </c>
      <c r="K28" s="121"/>
    </row>
    <row r="29" ht="26" customHeight="1" spans="1:11">
      <c r="A29" s="104" t="s">
        <v>36</v>
      </c>
      <c r="B29" s="104"/>
      <c r="C29" s="103" t="s">
        <v>37</v>
      </c>
      <c r="D29" s="112">
        <f>D15+D17+D19+D23+D25+D27</f>
        <v>81.2470007997867</v>
      </c>
      <c r="E29" s="113">
        <f>E15+E17+E19+D21+D22+E23+E25+E27</f>
        <v>170</v>
      </c>
      <c r="F29" s="114">
        <f>F15+F17+F19+F23+F25+F27</f>
        <v>0.477923534116392</v>
      </c>
      <c r="G29" s="115">
        <f>G15+G17+G19+F21+F22+G23+G25+G27</f>
        <v>1</v>
      </c>
      <c r="H29" s="128">
        <f>H15+H17+H19+H23+H25+H27</f>
        <v>1331.93548387097</v>
      </c>
      <c r="I29" s="132">
        <f>I15+I17+I19+H21+H22+I23+I25+I27</f>
        <v>2760</v>
      </c>
      <c r="J29" s="114">
        <f>J15+J17+J19+J23+J25+J27</f>
        <v>0.482585320243104</v>
      </c>
      <c r="K29" s="115">
        <f>K15+K17+K19+J21+J22+K23+K25+K27</f>
        <v>1</v>
      </c>
    </row>
    <row r="30" ht="26" customHeight="1" spans="1:11">
      <c r="A30" s="104"/>
      <c r="B30" s="104"/>
      <c r="C30" s="103" t="s">
        <v>38</v>
      </c>
      <c r="D30" s="112">
        <f>E29-D29</f>
        <v>88.7529992002133</v>
      </c>
      <c r="E30" s="119"/>
      <c r="F30" s="120">
        <f>G29-F29</f>
        <v>0.522076465883608</v>
      </c>
      <c r="G30" s="121"/>
      <c r="H30" s="128">
        <f>I29-H29</f>
        <v>1428.06451612903</v>
      </c>
      <c r="I30" s="130"/>
      <c r="J30" s="120">
        <f>K29-J29</f>
        <v>0.517414679756896</v>
      </c>
      <c r="K30" s="121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0"/>
  <sheetViews>
    <sheetView zoomScale="130" zoomScaleNormal="130" topLeftCell="A78" workbookViewId="0">
      <selection activeCell="C44" sqref="C44:M48"/>
    </sheetView>
  </sheetViews>
  <sheetFormatPr defaultColWidth="8" defaultRowHeight="12"/>
  <cols>
    <col min="1" max="2" width="4.33333333333333" style="2" customWidth="1"/>
    <col min="3" max="3" width="9.10833333333333" style="5" customWidth="1"/>
    <col min="4" max="4" width="18.775" style="6" customWidth="1"/>
    <col min="5" max="5" width="4" style="7" customWidth="1"/>
    <col min="6" max="7" width="4.55833333333333" style="2" customWidth="1"/>
    <col min="8" max="9" width="4.55833333333333" style="7" customWidth="1"/>
    <col min="10" max="10" width="4" style="7" customWidth="1"/>
    <col min="11" max="11" width="4" style="8" customWidth="1"/>
    <col min="12" max="12" width="4.55833333333333" style="2" customWidth="1"/>
    <col min="13" max="13" width="4" style="2" customWidth="1"/>
    <col min="14" max="14" width="7.33333333333333" style="9" customWidth="1"/>
    <col min="15" max="16384" width="8" style="10"/>
  </cols>
  <sheetData>
    <row r="1" s="1" customFormat="1" ht="25" customHeight="1" spans="1:14">
      <c r="A1" s="11" t="s">
        <v>39</v>
      </c>
      <c r="B1" s="12"/>
      <c r="C1" s="13"/>
      <c r="D1" s="14"/>
      <c r="E1" s="12"/>
      <c r="F1" s="12"/>
      <c r="G1" s="12"/>
      <c r="H1" s="12"/>
      <c r="I1" s="12"/>
      <c r="J1" s="12"/>
      <c r="K1" s="12"/>
      <c r="L1" s="12"/>
      <c r="M1" s="12"/>
      <c r="N1" s="50"/>
    </row>
    <row r="2" s="2" customFormat="1" ht="21" customHeight="1" spans="1:14">
      <c r="A2" s="15" t="s">
        <v>20</v>
      </c>
      <c r="B2" s="15"/>
      <c r="C2" s="15" t="s">
        <v>40</v>
      </c>
      <c r="D2" s="16" t="s">
        <v>41</v>
      </c>
      <c r="E2" s="17" t="s">
        <v>21</v>
      </c>
      <c r="F2" s="15" t="s">
        <v>42</v>
      </c>
      <c r="G2" s="15" t="s">
        <v>43</v>
      </c>
      <c r="H2" s="18" t="s">
        <v>44</v>
      </c>
      <c r="I2" s="18"/>
      <c r="J2" s="17" t="s">
        <v>45</v>
      </c>
      <c r="K2" s="17" t="s">
        <v>46</v>
      </c>
      <c r="L2" s="15" t="s">
        <v>47</v>
      </c>
      <c r="M2" s="17" t="s">
        <v>48</v>
      </c>
      <c r="N2" s="15" t="s">
        <v>49</v>
      </c>
    </row>
    <row r="3" s="2" customFormat="1" ht="30" customHeight="1" spans="1:14">
      <c r="A3" s="15"/>
      <c r="B3" s="15"/>
      <c r="C3" s="19"/>
      <c r="D3" s="16"/>
      <c r="E3" s="17"/>
      <c r="F3" s="15"/>
      <c r="G3" s="15"/>
      <c r="H3" s="18" t="s">
        <v>50</v>
      </c>
      <c r="I3" s="18" t="s">
        <v>51</v>
      </c>
      <c r="J3" s="17"/>
      <c r="K3" s="17"/>
      <c r="L3" s="15"/>
      <c r="M3" s="17"/>
      <c r="N3" s="15"/>
    </row>
    <row r="4" s="3" customFormat="1" ht="21" customHeight="1" spans="1:14">
      <c r="A4" s="20" t="s">
        <v>25</v>
      </c>
      <c r="B4" s="18" t="s">
        <v>52</v>
      </c>
      <c r="C4" s="21">
        <v>503071017</v>
      </c>
      <c r="D4" s="22" t="s">
        <v>53</v>
      </c>
      <c r="E4" s="23">
        <v>1</v>
      </c>
      <c r="F4" s="23">
        <f t="shared" ref="F4:F12" si="0">SUM(H4:I4)</f>
        <v>16</v>
      </c>
      <c r="G4" s="23" t="s">
        <v>54</v>
      </c>
      <c r="H4" s="23">
        <v>16</v>
      </c>
      <c r="I4" s="23">
        <v>0</v>
      </c>
      <c r="J4" s="23">
        <v>8</v>
      </c>
      <c r="K4" s="23">
        <f t="shared" ref="K4:K12" si="1">F4/J4</f>
        <v>2</v>
      </c>
      <c r="L4" s="23">
        <v>1</v>
      </c>
      <c r="M4" s="23" t="s">
        <v>55</v>
      </c>
      <c r="N4" s="51"/>
    </row>
    <row r="5" s="3" customFormat="1" ht="21" customHeight="1" spans="1:14">
      <c r="A5" s="24"/>
      <c r="B5" s="18"/>
      <c r="C5" s="21">
        <v>503071018</v>
      </c>
      <c r="D5" s="22" t="s">
        <v>56</v>
      </c>
      <c r="E5" s="23">
        <v>1</v>
      </c>
      <c r="F5" s="23">
        <f t="shared" si="0"/>
        <v>16</v>
      </c>
      <c r="G5" s="23" t="s">
        <v>54</v>
      </c>
      <c r="H5" s="23">
        <v>16</v>
      </c>
      <c r="I5" s="23">
        <v>0</v>
      </c>
      <c r="J5" s="23">
        <v>8</v>
      </c>
      <c r="K5" s="23">
        <f t="shared" si="1"/>
        <v>2</v>
      </c>
      <c r="L5" s="23">
        <v>2</v>
      </c>
      <c r="M5" s="23" t="s">
        <v>55</v>
      </c>
      <c r="N5" s="51"/>
    </row>
    <row r="6" s="3" customFormat="1" ht="21" customHeight="1" spans="1:14">
      <c r="A6" s="24"/>
      <c r="B6" s="18"/>
      <c r="C6" s="25">
        <v>503051006</v>
      </c>
      <c r="D6" s="26" t="s">
        <v>57</v>
      </c>
      <c r="E6" s="27">
        <v>1</v>
      </c>
      <c r="F6" s="23">
        <f t="shared" si="0"/>
        <v>16</v>
      </c>
      <c r="G6" s="23" t="s">
        <v>54</v>
      </c>
      <c r="H6" s="27">
        <v>16</v>
      </c>
      <c r="I6" s="27">
        <v>0</v>
      </c>
      <c r="J6" s="42">
        <v>8</v>
      </c>
      <c r="K6" s="23">
        <f t="shared" si="1"/>
        <v>2</v>
      </c>
      <c r="L6" s="22">
        <v>2</v>
      </c>
      <c r="M6" s="52" t="s">
        <v>55</v>
      </c>
      <c r="N6" s="51"/>
    </row>
    <row r="7" s="3" customFormat="1" ht="21" customHeight="1" spans="1:14">
      <c r="A7" s="24"/>
      <c r="B7" s="18"/>
      <c r="C7" s="21">
        <v>503071032</v>
      </c>
      <c r="D7" s="22" t="s">
        <v>58</v>
      </c>
      <c r="E7" s="23">
        <v>3</v>
      </c>
      <c r="F7" s="23">
        <f t="shared" si="0"/>
        <v>48</v>
      </c>
      <c r="G7" s="23" t="s">
        <v>54</v>
      </c>
      <c r="H7" s="23">
        <v>32</v>
      </c>
      <c r="I7" s="23">
        <v>16</v>
      </c>
      <c r="J7" s="23">
        <v>16</v>
      </c>
      <c r="K7" s="23">
        <f t="shared" si="1"/>
        <v>3</v>
      </c>
      <c r="L7" s="23">
        <v>1</v>
      </c>
      <c r="M7" s="23" t="s">
        <v>4</v>
      </c>
      <c r="N7" s="51"/>
    </row>
    <row r="8" s="3" customFormat="1" ht="21" customHeight="1" spans="1:14">
      <c r="A8" s="24"/>
      <c r="B8" s="18"/>
      <c r="C8" s="21">
        <v>503073010</v>
      </c>
      <c r="D8" s="22" t="s">
        <v>59</v>
      </c>
      <c r="E8" s="23">
        <v>3</v>
      </c>
      <c r="F8" s="23">
        <f t="shared" si="0"/>
        <v>48</v>
      </c>
      <c r="G8" s="23" t="s">
        <v>54</v>
      </c>
      <c r="H8" s="23">
        <v>48</v>
      </c>
      <c r="I8" s="23">
        <v>0</v>
      </c>
      <c r="J8" s="23">
        <v>16</v>
      </c>
      <c r="K8" s="23">
        <f t="shared" si="1"/>
        <v>3</v>
      </c>
      <c r="L8" s="23">
        <v>2</v>
      </c>
      <c r="M8" s="23" t="s">
        <v>55</v>
      </c>
      <c r="N8" s="51"/>
    </row>
    <row r="9" s="3" customFormat="1" ht="21" customHeight="1" spans="1:14">
      <c r="A9" s="24"/>
      <c r="B9" s="18"/>
      <c r="C9" s="21">
        <v>503072020</v>
      </c>
      <c r="D9" s="22" t="s">
        <v>60</v>
      </c>
      <c r="E9" s="23">
        <v>3</v>
      </c>
      <c r="F9" s="23">
        <f t="shared" si="0"/>
        <v>48</v>
      </c>
      <c r="G9" s="23" t="s">
        <v>54</v>
      </c>
      <c r="H9" s="23">
        <v>32</v>
      </c>
      <c r="I9" s="23">
        <v>16</v>
      </c>
      <c r="J9" s="23">
        <v>16</v>
      </c>
      <c r="K9" s="23">
        <f t="shared" si="1"/>
        <v>3</v>
      </c>
      <c r="L9" s="23">
        <v>3</v>
      </c>
      <c r="M9" s="23" t="s">
        <v>4</v>
      </c>
      <c r="N9" s="51"/>
    </row>
    <row r="10" s="3" customFormat="1" ht="30" customHeight="1" spans="1:14">
      <c r="A10" s="24"/>
      <c r="B10" s="18"/>
      <c r="C10" s="21">
        <v>503074018</v>
      </c>
      <c r="D10" s="22" t="s">
        <v>61</v>
      </c>
      <c r="E10" s="23">
        <v>3</v>
      </c>
      <c r="F10" s="23">
        <f t="shared" si="0"/>
        <v>48</v>
      </c>
      <c r="G10" s="23" t="s">
        <v>54</v>
      </c>
      <c r="H10" s="23">
        <v>48</v>
      </c>
      <c r="I10" s="23">
        <v>0</v>
      </c>
      <c r="J10" s="23">
        <v>16</v>
      </c>
      <c r="K10" s="23">
        <f t="shared" si="1"/>
        <v>3</v>
      </c>
      <c r="L10" s="23">
        <v>4</v>
      </c>
      <c r="M10" s="23" t="s">
        <v>4</v>
      </c>
      <c r="N10" s="51"/>
    </row>
    <row r="11" s="3" customFormat="1" ht="30" customHeight="1" spans="1:14">
      <c r="A11" s="24"/>
      <c r="B11" s="18"/>
      <c r="C11" s="21">
        <v>503074019</v>
      </c>
      <c r="D11" s="22" t="s">
        <v>62</v>
      </c>
      <c r="E11" s="23">
        <v>3</v>
      </c>
      <c r="F11" s="23">
        <f t="shared" si="0"/>
        <v>48</v>
      </c>
      <c r="G11" s="23" t="s">
        <v>54</v>
      </c>
      <c r="H11" s="23">
        <v>48</v>
      </c>
      <c r="I11" s="23">
        <v>0</v>
      </c>
      <c r="J11" s="23">
        <v>16</v>
      </c>
      <c r="K11" s="23">
        <f t="shared" si="1"/>
        <v>3</v>
      </c>
      <c r="L11" s="23">
        <v>4</v>
      </c>
      <c r="M11" s="23" t="s">
        <v>55</v>
      </c>
      <c r="N11" s="51"/>
    </row>
    <row r="12" s="3" customFormat="1" ht="30" customHeight="1" spans="1:14">
      <c r="A12" s="24"/>
      <c r="B12" s="18"/>
      <c r="C12" s="28">
        <v>525010005</v>
      </c>
      <c r="D12" s="29" t="s">
        <v>63</v>
      </c>
      <c r="E12" s="30">
        <v>1</v>
      </c>
      <c r="F12" s="30">
        <f t="shared" si="0"/>
        <v>16</v>
      </c>
      <c r="G12" s="30" t="s">
        <v>54</v>
      </c>
      <c r="H12" s="31">
        <v>16</v>
      </c>
      <c r="I12" s="31">
        <v>0</v>
      </c>
      <c r="J12" s="53">
        <v>8</v>
      </c>
      <c r="K12" s="30">
        <f t="shared" si="1"/>
        <v>2</v>
      </c>
      <c r="L12" s="30">
        <v>6</v>
      </c>
      <c r="M12" s="54" t="s">
        <v>55</v>
      </c>
      <c r="N12" s="55"/>
    </row>
    <row r="13" s="3" customFormat="1" ht="21" customHeight="1" spans="1:14">
      <c r="A13" s="24"/>
      <c r="B13" s="18"/>
      <c r="C13" s="21">
        <v>503071461</v>
      </c>
      <c r="D13" s="22" t="s">
        <v>64</v>
      </c>
      <c r="E13" s="23">
        <v>0.3</v>
      </c>
      <c r="F13" s="23">
        <f t="shared" ref="F13:F19" si="2">SUM(H13:I13)</f>
        <v>8</v>
      </c>
      <c r="G13" s="23" t="s">
        <v>54</v>
      </c>
      <c r="H13" s="23">
        <v>8</v>
      </c>
      <c r="I13" s="23">
        <v>0</v>
      </c>
      <c r="J13" s="23">
        <v>4</v>
      </c>
      <c r="K13" s="23">
        <f t="shared" ref="K13:K19" si="3">F13/J13</f>
        <v>2</v>
      </c>
      <c r="L13" s="23">
        <v>1</v>
      </c>
      <c r="M13" s="23" t="s">
        <v>55</v>
      </c>
      <c r="N13" s="51"/>
    </row>
    <row r="14" s="3" customFormat="1" ht="21" customHeight="1" spans="1:14">
      <c r="A14" s="24"/>
      <c r="B14" s="18"/>
      <c r="C14" s="21">
        <v>503071462</v>
      </c>
      <c r="D14" s="22" t="s">
        <v>65</v>
      </c>
      <c r="E14" s="23">
        <v>0.3</v>
      </c>
      <c r="F14" s="23">
        <f t="shared" si="2"/>
        <v>8</v>
      </c>
      <c r="G14" s="23" t="s">
        <v>54</v>
      </c>
      <c r="H14" s="23">
        <v>8</v>
      </c>
      <c r="I14" s="23">
        <v>0</v>
      </c>
      <c r="J14" s="23">
        <v>4</v>
      </c>
      <c r="K14" s="23">
        <f t="shared" si="3"/>
        <v>2</v>
      </c>
      <c r="L14" s="23">
        <v>2</v>
      </c>
      <c r="M14" s="23" t="s">
        <v>55</v>
      </c>
      <c r="N14" s="51"/>
    </row>
    <row r="15" s="3" customFormat="1" ht="21" customHeight="1" spans="1:14">
      <c r="A15" s="24"/>
      <c r="B15" s="18"/>
      <c r="C15" s="21">
        <v>503071463</v>
      </c>
      <c r="D15" s="22" t="s">
        <v>66</v>
      </c>
      <c r="E15" s="23">
        <v>0.3</v>
      </c>
      <c r="F15" s="23">
        <f t="shared" si="2"/>
        <v>8</v>
      </c>
      <c r="G15" s="23" t="s">
        <v>54</v>
      </c>
      <c r="H15" s="23">
        <v>8</v>
      </c>
      <c r="I15" s="23">
        <v>0</v>
      </c>
      <c r="J15" s="23">
        <v>4</v>
      </c>
      <c r="K15" s="23">
        <f t="shared" si="3"/>
        <v>2</v>
      </c>
      <c r="L15" s="23">
        <v>3</v>
      </c>
      <c r="M15" s="23" t="s">
        <v>55</v>
      </c>
      <c r="N15" s="51"/>
    </row>
    <row r="16" s="3" customFormat="1" ht="21" customHeight="1" spans="1:14">
      <c r="A16" s="24"/>
      <c r="B16" s="18"/>
      <c r="C16" s="21">
        <v>503071464</v>
      </c>
      <c r="D16" s="22" t="s">
        <v>67</v>
      </c>
      <c r="E16" s="23">
        <v>0.3</v>
      </c>
      <c r="F16" s="23">
        <f t="shared" si="2"/>
        <v>8</v>
      </c>
      <c r="G16" s="23" t="s">
        <v>54</v>
      </c>
      <c r="H16" s="23">
        <v>8</v>
      </c>
      <c r="I16" s="23">
        <v>0</v>
      </c>
      <c r="J16" s="23">
        <v>4</v>
      </c>
      <c r="K16" s="23">
        <f t="shared" si="3"/>
        <v>2</v>
      </c>
      <c r="L16" s="23">
        <v>4</v>
      </c>
      <c r="M16" s="23" t="s">
        <v>55</v>
      </c>
      <c r="N16" s="51"/>
    </row>
    <row r="17" s="3" customFormat="1" ht="21" customHeight="1" spans="1:14">
      <c r="A17" s="24"/>
      <c r="B17" s="18"/>
      <c r="C17" s="21">
        <v>503071465</v>
      </c>
      <c r="D17" s="22" t="s">
        <v>68</v>
      </c>
      <c r="E17" s="23">
        <v>0.3</v>
      </c>
      <c r="F17" s="23">
        <f t="shared" si="2"/>
        <v>8</v>
      </c>
      <c r="G17" s="23" t="s">
        <v>54</v>
      </c>
      <c r="H17" s="23">
        <v>8</v>
      </c>
      <c r="I17" s="23">
        <v>0</v>
      </c>
      <c r="J17" s="23">
        <v>4</v>
      </c>
      <c r="K17" s="23">
        <f t="shared" si="3"/>
        <v>2</v>
      </c>
      <c r="L17" s="23">
        <v>5</v>
      </c>
      <c r="M17" s="23" t="s">
        <v>55</v>
      </c>
      <c r="N17" s="51"/>
    </row>
    <row r="18" s="3" customFormat="1" ht="21" customHeight="1" spans="1:14">
      <c r="A18" s="24"/>
      <c r="B18" s="18"/>
      <c r="C18" s="21">
        <v>503071466</v>
      </c>
      <c r="D18" s="22" t="s">
        <v>69</v>
      </c>
      <c r="E18" s="23">
        <v>0.3</v>
      </c>
      <c r="F18" s="23">
        <f t="shared" si="2"/>
        <v>8</v>
      </c>
      <c r="G18" s="23" t="s">
        <v>54</v>
      </c>
      <c r="H18" s="23">
        <v>8</v>
      </c>
      <c r="I18" s="23">
        <v>0</v>
      </c>
      <c r="J18" s="23">
        <v>4</v>
      </c>
      <c r="K18" s="23">
        <f t="shared" si="3"/>
        <v>2</v>
      </c>
      <c r="L18" s="23">
        <v>6</v>
      </c>
      <c r="M18" s="23" t="s">
        <v>55</v>
      </c>
      <c r="N18" s="51"/>
    </row>
    <row r="19" s="3" customFormat="1" ht="21" customHeight="1" spans="1:14">
      <c r="A19" s="24"/>
      <c r="B19" s="18"/>
      <c r="C19" s="21">
        <v>503071467</v>
      </c>
      <c r="D19" s="22" t="s">
        <v>70</v>
      </c>
      <c r="E19" s="23">
        <v>0.2</v>
      </c>
      <c r="F19" s="23">
        <f t="shared" si="2"/>
        <v>8</v>
      </c>
      <c r="G19" s="23" t="s">
        <v>54</v>
      </c>
      <c r="H19" s="23">
        <v>8</v>
      </c>
      <c r="I19" s="23">
        <v>0</v>
      </c>
      <c r="J19" s="23">
        <v>4</v>
      </c>
      <c r="K19" s="23">
        <f t="shared" si="3"/>
        <v>2</v>
      </c>
      <c r="L19" s="23">
        <v>7</v>
      </c>
      <c r="M19" s="23" t="s">
        <v>55</v>
      </c>
      <c r="N19" s="51"/>
    </row>
    <row r="20" s="3" customFormat="1" ht="21" customHeight="1" spans="1:14">
      <c r="A20" s="24"/>
      <c r="B20" s="18"/>
      <c r="C20" s="21">
        <v>557150001</v>
      </c>
      <c r="D20" s="22" t="s">
        <v>71</v>
      </c>
      <c r="E20" s="23">
        <v>0.5</v>
      </c>
      <c r="F20" s="23">
        <f t="shared" ref="F18:F40" si="4">SUM(H20:I20)</f>
        <v>8</v>
      </c>
      <c r="G20" s="23" t="s">
        <v>54</v>
      </c>
      <c r="H20" s="23">
        <v>8</v>
      </c>
      <c r="I20" s="23">
        <v>0</v>
      </c>
      <c r="J20" s="23">
        <v>4</v>
      </c>
      <c r="K20" s="23">
        <f t="shared" ref="K18:K38" si="5">F20/J20</f>
        <v>2</v>
      </c>
      <c r="L20" s="23">
        <v>3</v>
      </c>
      <c r="M20" s="23" t="s">
        <v>55</v>
      </c>
      <c r="N20" s="51"/>
    </row>
    <row r="21" s="3" customFormat="1" ht="21" customHeight="1" spans="1:14">
      <c r="A21" s="24"/>
      <c r="B21" s="18"/>
      <c r="C21" s="21">
        <v>557150002</v>
      </c>
      <c r="D21" s="22" t="s">
        <v>72</v>
      </c>
      <c r="E21" s="23">
        <v>0.5</v>
      </c>
      <c r="F21" s="23">
        <f t="shared" si="4"/>
        <v>8</v>
      </c>
      <c r="G21" s="23" t="s">
        <v>54</v>
      </c>
      <c r="H21" s="23">
        <v>8</v>
      </c>
      <c r="I21" s="23">
        <v>0</v>
      </c>
      <c r="J21" s="23">
        <v>4</v>
      </c>
      <c r="K21" s="23">
        <f t="shared" si="5"/>
        <v>2</v>
      </c>
      <c r="L21" s="23">
        <v>4</v>
      </c>
      <c r="M21" s="23" t="s">
        <v>55</v>
      </c>
      <c r="N21" s="51"/>
    </row>
    <row r="22" s="3" customFormat="1" ht="21" customHeight="1" spans="1:14">
      <c r="A22" s="24"/>
      <c r="B22" s="18" t="s">
        <v>73</v>
      </c>
      <c r="C22" s="21">
        <v>524060015</v>
      </c>
      <c r="D22" s="22" t="s">
        <v>74</v>
      </c>
      <c r="E22" s="23">
        <v>4</v>
      </c>
      <c r="F22" s="23">
        <f t="shared" si="4"/>
        <v>64</v>
      </c>
      <c r="G22" s="23" t="s">
        <v>54</v>
      </c>
      <c r="H22" s="23">
        <v>64</v>
      </c>
      <c r="I22" s="23">
        <v>0</v>
      </c>
      <c r="J22" s="23">
        <v>16</v>
      </c>
      <c r="K22" s="23">
        <f t="shared" si="5"/>
        <v>4</v>
      </c>
      <c r="L22" s="23">
        <v>1</v>
      </c>
      <c r="M22" s="23" t="s">
        <v>4</v>
      </c>
      <c r="N22" s="56"/>
    </row>
    <row r="23" s="3" customFormat="1" ht="21" customHeight="1" spans="1:14">
      <c r="A23" s="24"/>
      <c r="B23" s="18"/>
      <c r="C23" s="21">
        <v>524060016</v>
      </c>
      <c r="D23" s="22" t="s">
        <v>75</v>
      </c>
      <c r="E23" s="23">
        <v>4</v>
      </c>
      <c r="F23" s="23">
        <f t="shared" si="4"/>
        <v>64</v>
      </c>
      <c r="G23" s="23" t="s">
        <v>54</v>
      </c>
      <c r="H23" s="23">
        <v>64</v>
      </c>
      <c r="I23" s="23">
        <v>0</v>
      </c>
      <c r="J23" s="23">
        <v>16</v>
      </c>
      <c r="K23" s="23">
        <f t="shared" si="5"/>
        <v>4</v>
      </c>
      <c r="L23" s="23">
        <v>2</v>
      </c>
      <c r="M23" s="23" t="s">
        <v>55</v>
      </c>
      <c r="N23" s="56"/>
    </row>
    <row r="24" s="3" customFormat="1" ht="21" customHeight="1" spans="1:14">
      <c r="A24" s="24"/>
      <c r="B24" s="18"/>
      <c r="C24" s="21">
        <v>524060017</v>
      </c>
      <c r="D24" s="22" t="s">
        <v>76</v>
      </c>
      <c r="E24" s="23">
        <v>2</v>
      </c>
      <c r="F24" s="23">
        <f t="shared" si="4"/>
        <v>32</v>
      </c>
      <c r="G24" s="23" t="s">
        <v>54</v>
      </c>
      <c r="H24" s="23">
        <v>32</v>
      </c>
      <c r="I24" s="23">
        <v>0</v>
      </c>
      <c r="J24" s="23">
        <v>16</v>
      </c>
      <c r="K24" s="23">
        <f t="shared" si="5"/>
        <v>2</v>
      </c>
      <c r="L24" s="23">
        <v>3</v>
      </c>
      <c r="M24" s="23" t="s">
        <v>4</v>
      </c>
      <c r="N24" s="56"/>
    </row>
    <row r="25" s="3" customFormat="1" ht="21" customHeight="1" spans="1:14">
      <c r="A25" s="24"/>
      <c r="B25" s="18"/>
      <c r="C25" s="21">
        <v>524060018</v>
      </c>
      <c r="D25" s="22" t="s">
        <v>77</v>
      </c>
      <c r="E25" s="23">
        <v>2</v>
      </c>
      <c r="F25" s="23">
        <f t="shared" si="4"/>
        <v>32</v>
      </c>
      <c r="G25" s="23" t="s">
        <v>54</v>
      </c>
      <c r="H25" s="23">
        <v>32</v>
      </c>
      <c r="I25" s="23">
        <v>0</v>
      </c>
      <c r="J25" s="23">
        <v>16</v>
      </c>
      <c r="K25" s="23">
        <f t="shared" si="5"/>
        <v>2</v>
      </c>
      <c r="L25" s="23">
        <v>4</v>
      </c>
      <c r="M25" s="23" t="s">
        <v>55</v>
      </c>
      <c r="N25" s="56"/>
    </row>
    <row r="26" s="3" customFormat="1" ht="21" customHeight="1" spans="1:14">
      <c r="A26" s="24"/>
      <c r="B26" s="18" t="s">
        <v>78</v>
      </c>
      <c r="C26" s="21">
        <v>526011022</v>
      </c>
      <c r="D26" s="22" t="s">
        <v>79</v>
      </c>
      <c r="E26" s="23">
        <v>2</v>
      </c>
      <c r="F26" s="23">
        <f t="shared" si="4"/>
        <v>32</v>
      </c>
      <c r="G26" s="23" t="s">
        <v>54</v>
      </c>
      <c r="H26" s="23">
        <v>24</v>
      </c>
      <c r="I26" s="42">
        <v>8</v>
      </c>
      <c r="J26" s="23">
        <v>16</v>
      </c>
      <c r="K26" s="23">
        <f t="shared" si="5"/>
        <v>2</v>
      </c>
      <c r="L26" s="23">
        <v>1</v>
      </c>
      <c r="M26" s="23" t="s">
        <v>4</v>
      </c>
      <c r="N26" s="51"/>
    </row>
    <row r="27" s="3" customFormat="1" ht="21" customHeight="1" spans="1:14">
      <c r="A27" s="24"/>
      <c r="B27" s="18"/>
      <c r="C27" s="21">
        <v>526010004</v>
      </c>
      <c r="D27" s="32" t="s">
        <v>80</v>
      </c>
      <c r="E27" s="23">
        <v>2</v>
      </c>
      <c r="F27" s="23">
        <f t="shared" si="4"/>
        <v>32</v>
      </c>
      <c r="G27" s="23" t="s">
        <v>54</v>
      </c>
      <c r="H27" s="23">
        <v>24</v>
      </c>
      <c r="I27" s="42">
        <v>8</v>
      </c>
      <c r="J27" s="23">
        <v>16</v>
      </c>
      <c r="K27" s="23">
        <f t="shared" si="5"/>
        <v>2</v>
      </c>
      <c r="L27" s="23">
        <v>2</v>
      </c>
      <c r="M27" s="23" t="s">
        <v>4</v>
      </c>
      <c r="N27" s="51"/>
    </row>
    <row r="28" s="3" customFormat="1" ht="21" customHeight="1" spans="1:14">
      <c r="A28" s="24"/>
      <c r="B28" s="20" t="s">
        <v>81</v>
      </c>
      <c r="C28" s="21">
        <v>519010002</v>
      </c>
      <c r="D28" s="32" t="s">
        <v>82</v>
      </c>
      <c r="E28" s="23">
        <v>2</v>
      </c>
      <c r="F28" s="23">
        <f t="shared" si="4"/>
        <v>32</v>
      </c>
      <c r="G28" s="23" t="s">
        <v>54</v>
      </c>
      <c r="H28" s="23">
        <v>32</v>
      </c>
      <c r="I28" s="23">
        <v>0</v>
      </c>
      <c r="J28" s="23">
        <v>16</v>
      </c>
      <c r="K28" s="23">
        <f t="shared" si="5"/>
        <v>2</v>
      </c>
      <c r="L28" s="23">
        <v>5</v>
      </c>
      <c r="M28" s="23" t="s">
        <v>4</v>
      </c>
      <c r="N28" s="51"/>
    </row>
    <row r="29" s="3" customFormat="1" ht="21" customHeight="1" spans="1:14">
      <c r="A29" s="24"/>
      <c r="B29" s="24"/>
      <c r="C29" s="21">
        <v>503071020</v>
      </c>
      <c r="D29" s="22" t="s">
        <v>83</v>
      </c>
      <c r="E29" s="23">
        <v>2</v>
      </c>
      <c r="F29" s="23">
        <f t="shared" si="4"/>
        <v>36</v>
      </c>
      <c r="G29" s="23" t="s">
        <v>54</v>
      </c>
      <c r="H29" s="23">
        <v>4</v>
      </c>
      <c r="I29" s="23">
        <v>32</v>
      </c>
      <c r="J29" s="23">
        <v>18</v>
      </c>
      <c r="K29" s="23">
        <f t="shared" si="5"/>
        <v>2</v>
      </c>
      <c r="L29" s="23">
        <v>1</v>
      </c>
      <c r="M29" s="23" t="s">
        <v>55</v>
      </c>
      <c r="N29" s="51"/>
    </row>
    <row r="30" s="3" customFormat="1" ht="21" customHeight="1" spans="1:14">
      <c r="A30" s="24"/>
      <c r="B30" s="24"/>
      <c r="C30" s="21">
        <v>503072010</v>
      </c>
      <c r="D30" s="22" t="s">
        <v>84</v>
      </c>
      <c r="E30" s="23">
        <v>2</v>
      </c>
      <c r="F30" s="23">
        <f t="shared" si="4"/>
        <v>36</v>
      </c>
      <c r="G30" s="23" t="s">
        <v>54</v>
      </c>
      <c r="H30" s="23">
        <v>4</v>
      </c>
      <c r="I30" s="23">
        <v>32</v>
      </c>
      <c r="J30" s="23">
        <v>18</v>
      </c>
      <c r="K30" s="23">
        <f t="shared" si="5"/>
        <v>2</v>
      </c>
      <c r="L30" s="23">
        <v>2</v>
      </c>
      <c r="M30" s="23" t="s">
        <v>55</v>
      </c>
      <c r="N30" s="51"/>
    </row>
    <row r="31" s="3" customFormat="1" ht="21" customHeight="1" spans="1:14">
      <c r="A31" s="24"/>
      <c r="B31" s="24"/>
      <c r="C31" s="21">
        <v>503073020</v>
      </c>
      <c r="D31" s="22" t="s">
        <v>85</v>
      </c>
      <c r="E31" s="23">
        <v>2</v>
      </c>
      <c r="F31" s="23">
        <f t="shared" si="4"/>
        <v>36</v>
      </c>
      <c r="G31" s="23" t="s">
        <v>54</v>
      </c>
      <c r="H31" s="23">
        <v>4</v>
      </c>
      <c r="I31" s="23">
        <v>32</v>
      </c>
      <c r="J31" s="23">
        <v>18</v>
      </c>
      <c r="K31" s="23">
        <f t="shared" si="5"/>
        <v>2</v>
      </c>
      <c r="L31" s="23">
        <v>3</v>
      </c>
      <c r="M31" s="23" t="s">
        <v>55</v>
      </c>
      <c r="N31" s="51"/>
    </row>
    <row r="32" s="3" customFormat="1" ht="21" customHeight="1" spans="1:14">
      <c r="A32" s="33"/>
      <c r="B32" s="33"/>
      <c r="C32" s="21">
        <v>503074020</v>
      </c>
      <c r="D32" s="22" t="s">
        <v>86</v>
      </c>
      <c r="E32" s="23">
        <v>2</v>
      </c>
      <c r="F32" s="23">
        <f t="shared" si="4"/>
        <v>36</v>
      </c>
      <c r="G32" s="23" t="s">
        <v>54</v>
      </c>
      <c r="H32" s="23">
        <v>4</v>
      </c>
      <c r="I32" s="23">
        <v>32</v>
      </c>
      <c r="J32" s="23">
        <v>18</v>
      </c>
      <c r="K32" s="23">
        <f t="shared" si="5"/>
        <v>2</v>
      </c>
      <c r="L32" s="23">
        <v>4</v>
      </c>
      <c r="M32" s="23" t="s">
        <v>55</v>
      </c>
      <c r="N32" s="51"/>
    </row>
    <row r="33" s="3" customFormat="1" ht="21" customHeight="1" spans="1:14">
      <c r="A33" s="20" t="s">
        <v>25</v>
      </c>
      <c r="B33" s="20" t="s">
        <v>81</v>
      </c>
      <c r="C33" s="21">
        <v>503071560</v>
      </c>
      <c r="D33" s="22" t="s">
        <v>87</v>
      </c>
      <c r="E33" s="23">
        <v>2</v>
      </c>
      <c r="F33" s="23">
        <f t="shared" si="4"/>
        <v>32</v>
      </c>
      <c r="G33" s="23" t="s">
        <v>54</v>
      </c>
      <c r="H33" s="23">
        <v>32</v>
      </c>
      <c r="I33" s="23">
        <v>0</v>
      </c>
      <c r="J33" s="23">
        <v>16</v>
      </c>
      <c r="K33" s="23">
        <f t="shared" si="5"/>
        <v>2</v>
      </c>
      <c r="L33" s="23">
        <v>1</v>
      </c>
      <c r="M33" s="23" t="s">
        <v>55</v>
      </c>
      <c r="N33" s="51"/>
    </row>
    <row r="34" s="3" customFormat="1" ht="30" customHeight="1" spans="1:14">
      <c r="A34" s="24"/>
      <c r="B34" s="24"/>
      <c r="C34" s="21">
        <v>503072067</v>
      </c>
      <c r="D34" s="22" t="s">
        <v>88</v>
      </c>
      <c r="E34" s="23">
        <v>1</v>
      </c>
      <c r="F34" s="23">
        <f t="shared" si="4"/>
        <v>16</v>
      </c>
      <c r="G34" s="23" t="s">
        <v>54</v>
      </c>
      <c r="H34" s="27">
        <v>16</v>
      </c>
      <c r="I34" s="27">
        <v>0</v>
      </c>
      <c r="J34" s="27">
        <v>8</v>
      </c>
      <c r="K34" s="23">
        <f t="shared" si="5"/>
        <v>2</v>
      </c>
      <c r="L34" s="23">
        <v>1</v>
      </c>
      <c r="M34" s="23" t="s">
        <v>55</v>
      </c>
      <c r="N34" s="51"/>
    </row>
    <row r="35" s="3" customFormat="1" ht="30" customHeight="1" spans="1:14">
      <c r="A35" s="24"/>
      <c r="B35" s="33"/>
      <c r="C35" s="21">
        <v>503072068</v>
      </c>
      <c r="D35" s="22" t="s">
        <v>89</v>
      </c>
      <c r="E35" s="27">
        <v>1</v>
      </c>
      <c r="F35" s="23">
        <f t="shared" si="4"/>
        <v>16</v>
      </c>
      <c r="G35" s="23" t="s">
        <v>54</v>
      </c>
      <c r="H35" s="27">
        <v>16</v>
      </c>
      <c r="I35" s="27">
        <v>0</v>
      </c>
      <c r="J35" s="27">
        <v>8</v>
      </c>
      <c r="K35" s="23">
        <f t="shared" si="5"/>
        <v>2</v>
      </c>
      <c r="L35" s="27">
        <v>2</v>
      </c>
      <c r="M35" s="27" t="s">
        <v>55</v>
      </c>
      <c r="N35" s="57"/>
    </row>
    <row r="36" s="3" customFormat="1" ht="21" customHeight="1" spans="1:14">
      <c r="A36" s="24"/>
      <c r="B36" s="18" t="s">
        <v>90</v>
      </c>
      <c r="C36" s="21">
        <v>528060160</v>
      </c>
      <c r="D36" s="22" t="s">
        <v>91</v>
      </c>
      <c r="E36" s="27">
        <v>1</v>
      </c>
      <c r="F36" s="23">
        <f t="shared" si="4"/>
        <v>16</v>
      </c>
      <c r="G36" s="23" t="s">
        <v>54</v>
      </c>
      <c r="H36" s="27">
        <v>8</v>
      </c>
      <c r="I36" s="27">
        <v>8</v>
      </c>
      <c r="J36" s="27">
        <v>8</v>
      </c>
      <c r="K36" s="23">
        <f t="shared" si="5"/>
        <v>2</v>
      </c>
      <c r="L36" s="27">
        <v>3</v>
      </c>
      <c r="M36" s="27" t="s">
        <v>55</v>
      </c>
      <c r="N36" s="57"/>
    </row>
    <row r="37" s="3" customFormat="1" ht="21" customHeight="1" spans="1:14">
      <c r="A37" s="24"/>
      <c r="B37" s="18"/>
      <c r="C37" s="21">
        <v>528060161</v>
      </c>
      <c r="D37" s="22" t="s">
        <v>92</v>
      </c>
      <c r="E37" s="27">
        <v>1</v>
      </c>
      <c r="F37" s="23">
        <f t="shared" si="4"/>
        <v>16</v>
      </c>
      <c r="G37" s="23" t="s">
        <v>54</v>
      </c>
      <c r="H37" s="27">
        <v>6</v>
      </c>
      <c r="I37" s="27">
        <v>10</v>
      </c>
      <c r="J37" s="27">
        <v>8</v>
      </c>
      <c r="K37" s="23">
        <f t="shared" si="5"/>
        <v>2</v>
      </c>
      <c r="L37" s="27">
        <v>4</v>
      </c>
      <c r="M37" s="27" t="s">
        <v>55</v>
      </c>
      <c r="N37" s="57"/>
    </row>
    <row r="38" s="3" customFormat="1" ht="21" customHeight="1" spans="1:14">
      <c r="A38" s="24"/>
      <c r="B38" s="18"/>
      <c r="C38" s="21">
        <v>503035035</v>
      </c>
      <c r="D38" s="34" t="s">
        <v>93</v>
      </c>
      <c r="E38" s="22">
        <v>2</v>
      </c>
      <c r="F38" s="23">
        <f t="shared" si="4"/>
        <v>32</v>
      </c>
      <c r="G38" s="23" t="s">
        <v>54</v>
      </c>
      <c r="H38" s="27">
        <v>32</v>
      </c>
      <c r="I38" s="27">
        <v>0</v>
      </c>
      <c r="J38" s="27">
        <v>16</v>
      </c>
      <c r="K38" s="23">
        <v>2</v>
      </c>
      <c r="L38" s="27">
        <v>2</v>
      </c>
      <c r="M38" s="52" t="s">
        <v>55</v>
      </c>
      <c r="N38" s="57"/>
    </row>
    <row r="39" s="3" customFormat="1" ht="21" customHeight="1" spans="1:14">
      <c r="A39" s="24"/>
      <c r="B39" s="18"/>
      <c r="C39" s="35">
        <v>503071341</v>
      </c>
      <c r="D39" s="22" t="s">
        <v>94</v>
      </c>
      <c r="E39" s="27">
        <v>1</v>
      </c>
      <c r="F39" s="23">
        <f t="shared" si="4"/>
        <v>16</v>
      </c>
      <c r="G39" s="23" t="s">
        <v>54</v>
      </c>
      <c r="H39" s="27">
        <v>16</v>
      </c>
      <c r="I39" s="27">
        <v>0</v>
      </c>
      <c r="J39" s="27">
        <v>8</v>
      </c>
      <c r="K39" s="23">
        <f t="shared" ref="K39:K43" si="6">F39/J39</f>
        <v>2</v>
      </c>
      <c r="L39" s="27">
        <v>2</v>
      </c>
      <c r="M39" s="27" t="s">
        <v>55</v>
      </c>
      <c r="N39" s="57"/>
    </row>
    <row r="40" s="3" customFormat="1" ht="21" customHeight="1" spans="1:14">
      <c r="A40" s="33"/>
      <c r="B40" s="18"/>
      <c r="C40" s="21">
        <v>503071340</v>
      </c>
      <c r="D40" s="22" t="s">
        <v>95</v>
      </c>
      <c r="E40" s="27">
        <v>1</v>
      </c>
      <c r="F40" s="23">
        <f t="shared" si="4"/>
        <v>16</v>
      </c>
      <c r="G40" s="23" t="s">
        <v>54</v>
      </c>
      <c r="H40" s="27">
        <v>16</v>
      </c>
      <c r="I40" s="27">
        <v>0</v>
      </c>
      <c r="J40" s="27">
        <v>8</v>
      </c>
      <c r="K40" s="23">
        <f t="shared" si="6"/>
        <v>2</v>
      </c>
      <c r="L40" s="58">
        <v>6</v>
      </c>
      <c r="M40" s="27" t="s">
        <v>55</v>
      </c>
      <c r="N40" s="57"/>
    </row>
    <row r="41" s="3" customFormat="1" ht="21" customHeight="1" spans="1:14">
      <c r="A41" s="18" t="s">
        <v>96</v>
      </c>
      <c r="B41" s="18"/>
      <c r="C41" s="36"/>
      <c r="D41" s="22"/>
      <c r="E41" s="18">
        <f>SUM(E4:E40)</f>
        <v>58</v>
      </c>
      <c r="F41" s="18">
        <f>SUM(F4:F40)</f>
        <v>968</v>
      </c>
      <c r="G41" s="37" t="s">
        <v>54</v>
      </c>
      <c r="H41" s="18">
        <f>SUM(H4:H40)</f>
        <v>774</v>
      </c>
      <c r="I41" s="18">
        <f>SUM(I4:I40)</f>
        <v>194</v>
      </c>
      <c r="J41" s="59" t="s">
        <v>97</v>
      </c>
      <c r="K41" s="59"/>
      <c r="L41" s="60"/>
      <c r="M41" s="61">
        <f>E41</f>
        <v>58</v>
      </c>
      <c r="N41" s="62" t="s">
        <v>21</v>
      </c>
    </row>
    <row r="42" ht="30" customHeight="1" spans="1:14">
      <c r="A42" s="15" t="s">
        <v>33</v>
      </c>
      <c r="B42" s="38" t="s">
        <v>98</v>
      </c>
      <c r="C42" s="25">
        <v>557150003</v>
      </c>
      <c r="D42" s="39" t="s">
        <v>99</v>
      </c>
      <c r="E42" s="27">
        <v>1</v>
      </c>
      <c r="F42" s="23">
        <f>SUM(H42:I42)</f>
        <v>16</v>
      </c>
      <c r="G42" s="23" t="s">
        <v>54</v>
      </c>
      <c r="H42" s="27">
        <v>16</v>
      </c>
      <c r="I42" s="27">
        <v>0</v>
      </c>
      <c r="J42" s="42">
        <v>8</v>
      </c>
      <c r="K42" s="23">
        <f t="shared" si="6"/>
        <v>2</v>
      </c>
      <c r="L42" s="44" t="s">
        <v>100</v>
      </c>
      <c r="M42" s="52" t="s">
        <v>55</v>
      </c>
      <c r="N42" s="63" t="s">
        <v>101</v>
      </c>
    </row>
    <row r="43" ht="30" customHeight="1" spans="1:14">
      <c r="A43" s="15"/>
      <c r="B43" s="38"/>
      <c r="C43" s="25">
        <v>557010001</v>
      </c>
      <c r="D43" s="40" t="s">
        <v>102</v>
      </c>
      <c r="E43" s="23">
        <v>1</v>
      </c>
      <c r="F43" s="23">
        <f>SUM(H43:I43)</f>
        <v>24</v>
      </c>
      <c r="G43" s="23" t="s">
        <v>54</v>
      </c>
      <c r="H43" s="23">
        <v>24</v>
      </c>
      <c r="I43" s="23">
        <v>0</v>
      </c>
      <c r="J43" s="23">
        <v>12</v>
      </c>
      <c r="K43" s="23">
        <f t="shared" si="6"/>
        <v>2</v>
      </c>
      <c r="L43" s="44" t="s">
        <v>100</v>
      </c>
      <c r="M43" s="23" t="s">
        <v>55</v>
      </c>
      <c r="N43" s="64" t="s">
        <v>103</v>
      </c>
    </row>
    <row r="44" ht="50" customHeight="1" spans="1:14">
      <c r="A44" s="15"/>
      <c r="B44" s="38" t="s">
        <v>104</v>
      </c>
      <c r="C44" s="41" t="s">
        <v>105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64"/>
    </row>
    <row r="45" ht="50" customHeight="1" spans="1:14">
      <c r="A45" s="15"/>
      <c r="B45" s="38" t="s">
        <v>106</v>
      </c>
      <c r="C45" s="43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64"/>
    </row>
    <row r="46" ht="50" customHeight="1" spans="1:14">
      <c r="A46" s="15"/>
      <c r="B46" s="38" t="s">
        <v>107</v>
      </c>
      <c r="C46" s="43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64"/>
    </row>
    <row r="47" ht="50" customHeight="1" spans="1:14">
      <c r="A47" s="15"/>
      <c r="B47" s="38" t="s">
        <v>108</v>
      </c>
      <c r="C47" s="43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64"/>
    </row>
    <row r="48" ht="50" customHeight="1" spans="1:14">
      <c r="A48" s="15"/>
      <c r="B48" s="38" t="s">
        <v>109</v>
      </c>
      <c r="C48" s="43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64"/>
    </row>
    <row r="49" ht="21" customHeight="1" spans="1:14">
      <c r="A49" s="15" t="s">
        <v>110</v>
      </c>
      <c r="B49" s="15"/>
      <c r="C49" s="19"/>
      <c r="D49" s="44"/>
      <c r="E49" s="18">
        <v>7</v>
      </c>
      <c r="F49" s="37">
        <f>SUM(H49:I49)</f>
        <v>112</v>
      </c>
      <c r="G49" s="37" t="s">
        <v>54</v>
      </c>
      <c r="H49" s="18">
        <f>E49*16</f>
        <v>112</v>
      </c>
      <c r="I49" s="18">
        <v>0</v>
      </c>
      <c r="J49" s="59" t="s">
        <v>111</v>
      </c>
      <c r="K49" s="59"/>
      <c r="L49" s="60"/>
      <c r="M49" s="61">
        <f>E49</f>
        <v>7</v>
      </c>
      <c r="N49" s="62" t="s">
        <v>21</v>
      </c>
    </row>
    <row r="50" ht="21" customHeight="1" spans="1:14">
      <c r="A50" s="45" t="s">
        <v>28</v>
      </c>
      <c r="B50" s="45"/>
      <c r="C50" s="25">
        <v>528002590</v>
      </c>
      <c r="D50" s="46" t="s">
        <v>112</v>
      </c>
      <c r="E50" s="47">
        <v>2</v>
      </c>
      <c r="F50" s="23">
        <f>SUM(H50:I50)</f>
        <v>32</v>
      </c>
      <c r="G50" s="48" t="s">
        <v>54</v>
      </c>
      <c r="H50" s="48">
        <v>32</v>
      </c>
      <c r="I50" s="47">
        <v>0</v>
      </c>
      <c r="J50" s="47">
        <v>16</v>
      </c>
      <c r="K50" s="23">
        <v>2</v>
      </c>
      <c r="L50" s="47">
        <v>1</v>
      </c>
      <c r="M50" s="65" t="s">
        <v>4</v>
      </c>
      <c r="N50" s="63"/>
    </row>
    <row r="51" ht="21" customHeight="1" spans="1:14">
      <c r="A51" s="45"/>
      <c r="B51" s="45"/>
      <c r="C51" s="25">
        <v>528160003</v>
      </c>
      <c r="D51" s="46" t="s">
        <v>113</v>
      </c>
      <c r="E51" s="47">
        <v>3</v>
      </c>
      <c r="F51" s="23">
        <f>SUM(H51:I51)</f>
        <v>48</v>
      </c>
      <c r="G51" s="48" t="s">
        <v>54</v>
      </c>
      <c r="H51" s="48">
        <v>16</v>
      </c>
      <c r="I51" s="47">
        <v>32</v>
      </c>
      <c r="J51" s="47">
        <v>6</v>
      </c>
      <c r="K51" s="23">
        <v>8</v>
      </c>
      <c r="L51" s="47">
        <v>1</v>
      </c>
      <c r="M51" s="65" t="s">
        <v>55</v>
      </c>
      <c r="N51" s="63"/>
    </row>
    <row r="52" ht="21" customHeight="1" spans="1:14">
      <c r="A52" s="45"/>
      <c r="B52" s="45"/>
      <c r="C52" s="25">
        <v>528003700</v>
      </c>
      <c r="D52" s="46" t="s">
        <v>114</v>
      </c>
      <c r="E52" s="47">
        <v>4</v>
      </c>
      <c r="F52" s="23">
        <f>SUM(H52:I52)</f>
        <v>64</v>
      </c>
      <c r="G52" s="48" t="s">
        <v>54</v>
      </c>
      <c r="H52" s="48">
        <v>16</v>
      </c>
      <c r="I52" s="47">
        <v>48</v>
      </c>
      <c r="J52" s="47">
        <v>8</v>
      </c>
      <c r="K52" s="23">
        <v>8</v>
      </c>
      <c r="L52" s="47">
        <v>1</v>
      </c>
      <c r="M52" s="65" t="s">
        <v>55</v>
      </c>
      <c r="N52" s="63"/>
    </row>
    <row r="53" ht="21" customHeight="1" spans="1:14">
      <c r="A53" s="45"/>
      <c r="B53" s="45"/>
      <c r="C53" s="25">
        <v>528003011</v>
      </c>
      <c r="D53" s="46" t="s">
        <v>115</v>
      </c>
      <c r="E53" s="47">
        <v>2</v>
      </c>
      <c r="F53" s="23">
        <f>SUM(H53:I53)</f>
        <v>32</v>
      </c>
      <c r="G53" s="48" t="s">
        <v>54</v>
      </c>
      <c r="H53" s="48">
        <v>32</v>
      </c>
      <c r="I53" s="47">
        <v>0</v>
      </c>
      <c r="J53" s="47">
        <v>16</v>
      </c>
      <c r="K53" s="23">
        <v>2</v>
      </c>
      <c r="L53" s="47">
        <v>5</v>
      </c>
      <c r="M53" s="65" t="s">
        <v>4</v>
      </c>
      <c r="N53" s="63"/>
    </row>
    <row r="54" ht="21" customHeight="1" spans="1:14">
      <c r="A54" s="15" t="s">
        <v>116</v>
      </c>
      <c r="B54" s="15"/>
      <c r="C54" s="19"/>
      <c r="D54" s="44"/>
      <c r="E54" s="18">
        <f>SUM(E50:E53)</f>
        <v>11</v>
      </c>
      <c r="F54" s="15">
        <f>SUM(F50:F53)</f>
        <v>176</v>
      </c>
      <c r="G54" s="37" t="s">
        <v>54</v>
      </c>
      <c r="H54" s="18">
        <f>SUM(H50:H53)</f>
        <v>96</v>
      </c>
      <c r="I54" s="18">
        <f>SUM(I50:I53)</f>
        <v>80</v>
      </c>
      <c r="J54" s="59" t="s">
        <v>97</v>
      </c>
      <c r="K54" s="59"/>
      <c r="L54" s="60"/>
      <c r="M54" s="61">
        <f>E54</f>
        <v>11</v>
      </c>
      <c r="N54" s="62" t="s">
        <v>21</v>
      </c>
    </row>
    <row r="55" ht="20" customHeight="1" spans="1:14">
      <c r="A55" s="45" t="s">
        <v>29</v>
      </c>
      <c r="B55" s="45"/>
      <c r="C55" s="25">
        <v>528003739</v>
      </c>
      <c r="D55" s="46" t="s">
        <v>117</v>
      </c>
      <c r="E55" s="46">
        <v>4</v>
      </c>
      <c r="F55" s="23">
        <f>SUM(H55:I55)</f>
        <v>64</v>
      </c>
      <c r="G55" s="48" t="s">
        <v>54</v>
      </c>
      <c r="H55" s="49">
        <v>16</v>
      </c>
      <c r="I55" s="49">
        <v>48</v>
      </c>
      <c r="J55" s="66">
        <v>8</v>
      </c>
      <c r="K55" s="23">
        <v>8</v>
      </c>
      <c r="L55" s="46">
        <v>2</v>
      </c>
      <c r="M55" s="65" t="s">
        <v>55</v>
      </c>
      <c r="N55" s="67"/>
    </row>
    <row r="56" ht="20" customHeight="1" spans="1:14">
      <c r="A56" s="45"/>
      <c r="B56" s="45"/>
      <c r="C56" s="25">
        <v>528002157</v>
      </c>
      <c r="D56" s="46" t="s">
        <v>118</v>
      </c>
      <c r="E56" s="47">
        <v>4</v>
      </c>
      <c r="F56" s="23">
        <f t="shared" ref="F56:F63" si="7">SUM(H56:I56)</f>
        <v>64</v>
      </c>
      <c r="G56" s="48" t="s">
        <v>54</v>
      </c>
      <c r="H56" s="47">
        <v>16</v>
      </c>
      <c r="I56" s="47">
        <v>48</v>
      </c>
      <c r="J56" s="47">
        <v>8</v>
      </c>
      <c r="K56" s="23">
        <v>8</v>
      </c>
      <c r="L56" s="47">
        <v>2</v>
      </c>
      <c r="M56" s="65" t="s">
        <v>55</v>
      </c>
      <c r="N56" s="67"/>
    </row>
    <row r="57" ht="20" customHeight="1" spans="1:14">
      <c r="A57" s="45"/>
      <c r="B57" s="45"/>
      <c r="C57" s="25">
        <v>528050004</v>
      </c>
      <c r="D57" s="46" t="s">
        <v>119</v>
      </c>
      <c r="E57" s="46">
        <v>4</v>
      </c>
      <c r="F57" s="23">
        <f t="shared" si="7"/>
        <v>64</v>
      </c>
      <c r="G57" s="48" t="s">
        <v>54</v>
      </c>
      <c r="H57" s="49">
        <v>16</v>
      </c>
      <c r="I57" s="49">
        <v>48</v>
      </c>
      <c r="J57" s="66">
        <v>8</v>
      </c>
      <c r="K57" s="23">
        <v>8</v>
      </c>
      <c r="L57" s="46">
        <v>2</v>
      </c>
      <c r="M57" s="65" t="s">
        <v>55</v>
      </c>
      <c r="N57" s="67"/>
    </row>
    <row r="58" ht="20" customHeight="1" spans="1:14">
      <c r="A58" s="45"/>
      <c r="B58" s="45"/>
      <c r="C58" s="25">
        <v>528003702</v>
      </c>
      <c r="D58" s="46" t="s">
        <v>120</v>
      </c>
      <c r="E58" s="46">
        <v>3</v>
      </c>
      <c r="F58" s="23">
        <f t="shared" si="7"/>
        <v>48</v>
      </c>
      <c r="G58" s="48" t="s">
        <v>54</v>
      </c>
      <c r="H58" s="49">
        <v>16</v>
      </c>
      <c r="I58" s="49">
        <v>32</v>
      </c>
      <c r="J58" s="66">
        <v>8</v>
      </c>
      <c r="K58" s="23">
        <v>6</v>
      </c>
      <c r="L58" s="46">
        <v>3</v>
      </c>
      <c r="M58" s="65" t="s">
        <v>55</v>
      </c>
      <c r="N58" s="67"/>
    </row>
    <row r="59" ht="20" customHeight="1" spans="1:14">
      <c r="A59" s="45"/>
      <c r="B59" s="45"/>
      <c r="C59" s="25">
        <v>528002241</v>
      </c>
      <c r="D59" s="46" t="s">
        <v>121</v>
      </c>
      <c r="E59" s="46">
        <v>4</v>
      </c>
      <c r="F59" s="23">
        <f t="shared" si="7"/>
        <v>64</v>
      </c>
      <c r="G59" s="48" t="s">
        <v>54</v>
      </c>
      <c r="H59" s="49">
        <v>16</v>
      </c>
      <c r="I59" s="49">
        <v>48</v>
      </c>
      <c r="J59" s="66">
        <v>8</v>
      </c>
      <c r="K59" s="23">
        <v>8</v>
      </c>
      <c r="L59" s="46">
        <v>3</v>
      </c>
      <c r="M59" s="65" t="s">
        <v>55</v>
      </c>
      <c r="N59" s="67"/>
    </row>
    <row r="60" ht="20" customHeight="1" spans="1:14">
      <c r="A60" s="45"/>
      <c r="B60" s="45"/>
      <c r="C60" s="25">
        <v>528160027</v>
      </c>
      <c r="D60" s="46" t="s">
        <v>122</v>
      </c>
      <c r="E60" s="46">
        <v>3</v>
      </c>
      <c r="F60" s="23">
        <f t="shared" si="7"/>
        <v>48</v>
      </c>
      <c r="G60" s="48" t="s">
        <v>54</v>
      </c>
      <c r="H60" s="49">
        <v>16</v>
      </c>
      <c r="I60" s="49">
        <v>32</v>
      </c>
      <c r="J60" s="66">
        <v>8</v>
      </c>
      <c r="K60" s="23">
        <v>6</v>
      </c>
      <c r="L60" s="46">
        <v>3</v>
      </c>
      <c r="M60" s="65" t="s">
        <v>55</v>
      </c>
      <c r="N60" s="67"/>
    </row>
    <row r="61" ht="20" customHeight="1" spans="1:14">
      <c r="A61" s="45"/>
      <c r="B61" s="45"/>
      <c r="C61" s="25">
        <v>528003704</v>
      </c>
      <c r="D61" s="46" t="s">
        <v>123</v>
      </c>
      <c r="E61" s="46">
        <v>4</v>
      </c>
      <c r="F61" s="23">
        <f t="shared" si="7"/>
        <v>64</v>
      </c>
      <c r="G61" s="48" t="s">
        <v>54</v>
      </c>
      <c r="H61" s="49">
        <v>16</v>
      </c>
      <c r="I61" s="49">
        <v>48</v>
      </c>
      <c r="J61" s="66">
        <v>8</v>
      </c>
      <c r="K61" s="23">
        <v>8</v>
      </c>
      <c r="L61" s="46">
        <v>4</v>
      </c>
      <c r="M61" s="65" t="s">
        <v>55</v>
      </c>
      <c r="N61" s="67"/>
    </row>
    <row r="62" s="4" customFormat="1" ht="20" customHeight="1" spans="1:14">
      <c r="A62" s="45"/>
      <c r="B62" s="45"/>
      <c r="C62" s="25">
        <v>528003706</v>
      </c>
      <c r="D62" s="46" t="s">
        <v>124</v>
      </c>
      <c r="E62" s="46">
        <v>4</v>
      </c>
      <c r="F62" s="23">
        <f t="shared" si="7"/>
        <v>64</v>
      </c>
      <c r="G62" s="48" t="s">
        <v>54</v>
      </c>
      <c r="H62" s="49">
        <v>16</v>
      </c>
      <c r="I62" s="49">
        <v>48</v>
      </c>
      <c r="J62" s="66">
        <v>8</v>
      </c>
      <c r="K62" s="23">
        <v>8</v>
      </c>
      <c r="L62" s="46">
        <v>4</v>
      </c>
      <c r="M62" s="65" t="s">
        <v>55</v>
      </c>
      <c r="N62" s="67"/>
    </row>
    <row r="63" ht="20" customHeight="1" spans="1:14">
      <c r="A63" s="45"/>
      <c r="B63" s="45"/>
      <c r="C63" s="25">
        <v>528003708</v>
      </c>
      <c r="D63" s="46" t="s">
        <v>125</v>
      </c>
      <c r="E63" s="46">
        <v>4</v>
      </c>
      <c r="F63" s="23">
        <f t="shared" si="7"/>
        <v>64</v>
      </c>
      <c r="G63" s="48" t="s">
        <v>54</v>
      </c>
      <c r="H63" s="49">
        <v>16</v>
      </c>
      <c r="I63" s="49">
        <v>48</v>
      </c>
      <c r="J63" s="66">
        <v>8</v>
      </c>
      <c r="K63" s="23">
        <v>8</v>
      </c>
      <c r="L63" s="46">
        <v>4</v>
      </c>
      <c r="M63" s="65" t="s">
        <v>55</v>
      </c>
      <c r="N63" s="67"/>
    </row>
    <row r="64" ht="20" customHeight="1" spans="1:14">
      <c r="A64" s="15" t="s">
        <v>126</v>
      </c>
      <c r="B64" s="15"/>
      <c r="C64" s="19"/>
      <c r="D64" s="44"/>
      <c r="E64" s="18">
        <f>SUM(E55:E63)</f>
        <v>34</v>
      </c>
      <c r="F64" s="18">
        <f>SUM(F55:F63)</f>
        <v>544</v>
      </c>
      <c r="G64" s="37" t="s">
        <v>54</v>
      </c>
      <c r="H64" s="18">
        <f>SUM(H55:H63)</f>
        <v>144</v>
      </c>
      <c r="I64" s="18">
        <f>SUM(I55:I63)</f>
        <v>400</v>
      </c>
      <c r="J64" s="59" t="s">
        <v>97</v>
      </c>
      <c r="K64" s="59"/>
      <c r="L64" s="60"/>
      <c r="M64" s="61">
        <f>E64</f>
        <v>34</v>
      </c>
      <c r="N64" s="62" t="s">
        <v>21</v>
      </c>
    </row>
    <row r="65" ht="20" customHeight="1" spans="1:14">
      <c r="A65" s="45" t="s">
        <v>127</v>
      </c>
      <c r="B65" s="45"/>
      <c r="C65" s="25">
        <v>528160028</v>
      </c>
      <c r="D65" s="46" t="s">
        <v>128</v>
      </c>
      <c r="E65" s="47">
        <v>3</v>
      </c>
      <c r="F65" s="23">
        <f t="shared" ref="F65:F69" si="8">SUM(H65:I65)</f>
        <v>48</v>
      </c>
      <c r="G65" s="48" t="s">
        <v>54</v>
      </c>
      <c r="H65" s="47">
        <v>16</v>
      </c>
      <c r="I65" s="47">
        <v>32</v>
      </c>
      <c r="J65" s="47">
        <v>8</v>
      </c>
      <c r="K65" s="23">
        <v>6</v>
      </c>
      <c r="L65" s="47">
        <v>3</v>
      </c>
      <c r="M65" s="65" t="s">
        <v>55</v>
      </c>
      <c r="N65" s="63" t="s">
        <v>129</v>
      </c>
    </row>
    <row r="66" ht="20" customHeight="1" spans="1:14">
      <c r="A66" s="45"/>
      <c r="B66" s="45"/>
      <c r="C66" s="25">
        <v>528160029</v>
      </c>
      <c r="D66" s="46" t="s">
        <v>130</v>
      </c>
      <c r="E66" s="47">
        <v>3</v>
      </c>
      <c r="F66" s="23">
        <f t="shared" si="8"/>
        <v>48</v>
      </c>
      <c r="G66" s="48" t="s">
        <v>54</v>
      </c>
      <c r="H66" s="47">
        <v>16</v>
      </c>
      <c r="I66" s="47">
        <v>32</v>
      </c>
      <c r="J66" s="47">
        <v>8</v>
      </c>
      <c r="K66" s="23">
        <v>6</v>
      </c>
      <c r="L66" s="47">
        <v>5</v>
      </c>
      <c r="M66" s="65" t="s">
        <v>55</v>
      </c>
      <c r="N66" s="63"/>
    </row>
    <row r="67" ht="20" customHeight="1" spans="1:14">
      <c r="A67" s="45"/>
      <c r="B67" s="45"/>
      <c r="C67" s="25">
        <v>528160030</v>
      </c>
      <c r="D67" s="46" t="s">
        <v>131</v>
      </c>
      <c r="E67" s="47">
        <v>3</v>
      </c>
      <c r="F67" s="23">
        <f t="shared" si="8"/>
        <v>48</v>
      </c>
      <c r="G67" s="48" t="s">
        <v>54</v>
      </c>
      <c r="H67" s="47">
        <v>16</v>
      </c>
      <c r="I67" s="47">
        <v>32</v>
      </c>
      <c r="J67" s="47">
        <v>8</v>
      </c>
      <c r="K67" s="23">
        <v>6</v>
      </c>
      <c r="L67" s="47">
        <v>6</v>
      </c>
      <c r="M67" s="65" t="s">
        <v>55</v>
      </c>
      <c r="N67" s="63"/>
    </row>
    <row r="68" s="3" customFormat="1" ht="20" customHeight="1" spans="1:14">
      <c r="A68" s="18" t="s">
        <v>132</v>
      </c>
      <c r="B68" s="18"/>
      <c r="C68" s="36"/>
      <c r="D68" s="22"/>
      <c r="E68" s="18">
        <f>SUM(E65:E67)</f>
        <v>9</v>
      </c>
      <c r="F68" s="18">
        <f>SUM(F65:F67)</f>
        <v>144</v>
      </c>
      <c r="G68" s="37" t="s">
        <v>54</v>
      </c>
      <c r="H68" s="18">
        <f>SUM(H65:H67)</f>
        <v>48</v>
      </c>
      <c r="I68" s="18">
        <f>SUM(I65:I67)</f>
        <v>96</v>
      </c>
      <c r="J68" s="88" t="s">
        <v>111</v>
      </c>
      <c r="K68" s="88"/>
      <c r="L68" s="89"/>
      <c r="M68" s="90">
        <v>9</v>
      </c>
      <c r="N68" s="91" t="s">
        <v>21</v>
      </c>
    </row>
    <row r="69" ht="20" customHeight="1" spans="1:14">
      <c r="A69" s="68" t="s">
        <v>35</v>
      </c>
      <c r="B69" s="69"/>
      <c r="C69" s="25">
        <v>528050019</v>
      </c>
      <c r="D69" s="46" t="s">
        <v>133</v>
      </c>
      <c r="E69" s="47">
        <v>4</v>
      </c>
      <c r="F69" s="23">
        <f t="shared" si="8"/>
        <v>64</v>
      </c>
      <c r="G69" s="48" t="s">
        <v>54</v>
      </c>
      <c r="H69" s="47">
        <v>16</v>
      </c>
      <c r="I69" s="47">
        <v>48</v>
      </c>
      <c r="J69" s="47">
        <v>8</v>
      </c>
      <c r="K69" s="23">
        <v>8</v>
      </c>
      <c r="L69" s="47">
        <v>4</v>
      </c>
      <c r="M69" s="65" t="s">
        <v>55</v>
      </c>
      <c r="N69" s="63"/>
    </row>
    <row r="70" ht="20" customHeight="1" spans="1:14">
      <c r="A70" s="70"/>
      <c r="B70" s="71"/>
      <c r="C70" s="25">
        <v>528003468</v>
      </c>
      <c r="D70" s="46" t="s">
        <v>134</v>
      </c>
      <c r="E70" s="47">
        <v>4</v>
      </c>
      <c r="F70" s="23">
        <f t="shared" ref="F70:F85" si="9">SUM(H70:I70)</f>
        <v>64</v>
      </c>
      <c r="G70" s="48" t="s">
        <v>54</v>
      </c>
      <c r="H70" s="47">
        <v>16</v>
      </c>
      <c r="I70" s="47">
        <v>48</v>
      </c>
      <c r="J70" s="47">
        <v>8</v>
      </c>
      <c r="K70" s="23">
        <v>8</v>
      </c>
      <c r="L70" s="47">
        <v>5</v>
      </c>
      <c r="M70" s="65" t="s">
        <v>55</v>
      </c>
      <c r="N70" s="63"/>
    </row>
    <row r="71" ht="20" customHeight="1" spans="1:14">
      <c r="A71" s="70"/>
      <c r="B71" s="71"/>
      <c r="C71" s="25">
        <v>528003703</v>
      </c>
      <c r="D71" s="46" t="s">
        <v>135</v>
      </c>
      <c r="E71" s="47">
        <v>4</v>
      </c>
      <c r="F71" s="23">
        <f t="shared" si="9"/>
        <v>64</v>
      </c>
      <c r="G71" s="48" t="s">
        <v>54</v>
      </c>
      <c r="H71" s="47">
        <v>16</v>
      </c>
      <c r="I71" s="47">
        <v>48</v>
      </c>
      <c r="J71" s="47">
        <v>8</v>
      </c>
      <c r="K71" s="23">
        <v>8</v>
      </c>
      <c r="L71" s="47">
        <v>5</v>
      </c>
      <c r="M71" s="65" t="s">
        <v>55</v>
      </c>
      <c r="N71" s="63"/>
    </row>
    <row r="72" ht="20" customHeight="1" spans="1:14">
      <c r="A72" s="70"/>
      <c r="B72" s="71"/>
      <c r="C72" s="25">
        <v>528050006</v>
      </c>
      <c r="D72" s="46" t="s">
        <v>136</v>
      </c>
      <c r="E72" s="47">
        <v>4</v>
      </c>
      <c r="F72" s="23">
        <f t="shared" si="9"/>
        <v>64</v>
      </c>
      <c r="G72" s="48" t="s">
        <v>54</v>
      </c>
      <c r="H72" s="47">
        <v>16</v>
      </c>
      <c r="I72" s="47">
        <v>48</v>
      </c>
      <c r="J72" s="47">
        <v>8</v>
      </c>
      <c r="K72" s="23">
        <v>8</v>
      </c>
      <c r="L72" s="47">
        <v>5</v>
      </c>
      <c r="M72" s="65" t="s">
        <v>55</v>
      </c>
      <c r="N72" s="63"/>
    </row>
    <row r="73" ht="20" customHeight="1" spans="1:14">
      <c r="A73" s="70"/>
      <c r="B73" s="71"/>
      <c r="C73" s="25">
        <v>528002243</v>
      </c>
      <c r="D73" s="46" t="s">
        <v>137</v>
      </c>
      <c r="E73" s="47">
        <v>4</v>
      </c>
      <c r="F73" s="23">
        <f t="shared" si="9"/>
        <v>64</v>
      </c>
      <c r="G73" s="48" t="s">
        <v>54</v>
      </c>
      <c r="H73" s="47">
        <v>16</v>
      </c>
      <c r="I73" s="47">
        <v>48</v>
      </c>
      <c r="J73" s="47">
        <v>8</v>
      </c>
      <c r="K73" s="23">
        <v>8</v>
      </c>
      <c r="L73" s="47">
        <v>5</v>
      </c>
      <c r="M73" s="65" t="s">
        <v>55</v>
      </c>
      <c r="N73" s="63"/>
    </row>
    <row r="74" ht="20" customHeight="1" spans="1:14">
      <c r="A74" s="70"/>
      <c r="B74" s="71"/>
      <c r="C74" s="25">
        <v>528003707</v>
      </c>
      <c r="D74" s="46" t="s">
        <v>138</v>
      </c>
      <c r="E74" s="47">
        <v>4</v>
      </c>
      <c r="F74" s="23">
        <f t="shared" si="9"/>
        <v>64</v>
      </c>
      <c r="G74" s="48" t="s">
        <v>54</v>
      </c>
      <c r="H74" s="47">
        <v>16</v>
      </c>
      <c r="I74" s="47">
        <v>48</v>
      </c>
      <c r="J74" s="47">
        <v>8</v>
      </c>
      <c r="K74" s="23">
        <v>8</v>
      </c>
      <c r="L74" s="47">
        <v>6</v>
      </c>
      <c r="M74" s="65" t="s">
        <v>55</v>
      </c>
      <c r="N74" s="63"/>
    </row>
    <row r="75" ht="20" customHeight="1" spans="1:14">
      <c r="A75" s="70"/>
      <c r="B75" s="71"/>
      <c r="C75" s="25">
        <v>528003705</v>
      </c>
      <c r="D75" s="46" t="s">
        <v>139</v>
      </c>
      <c r="E75" s="47">
        <v>4</v>
      </c>
      <c r="F75" s="23">
        <f t="shared" si="9"/>
        <v>64</v>
      </c>
      <c r="G75" s="48" t="s">
        <v>54</v>
      </c>
      <c r="H75" s="72">
        <v>16</v>
      </c>
      <c r="I75" s="47">
        <v>48</v>
      </c>
      <c r="J75" s="47">
        <v>8</v>
      </c>
      <c r="K75" s="23">
        <v>8</v>
      </c>
      <c r="L75" s="47">
        <v>6</v>
      </c>
      <c r="M75" s="65" t="s">
        <v>55</v>
      </c>
      <c r="N75" s="63"/>
    </row>
    <row r="76" ht="20" customHeight="1" spans="1:14">
      <c r="A76" s="70"/>
      <c r="B76" s="71"/>
      <c r="C76" s="25">
        <v>528003742</v>
      </c>
      <c r="D76" s="46" t="s">
        <v>140</v>
      </c>
      <c r="E76" s="47">
        <v>4</v>
      </c>
      <c r="F76" s="23">
        <f t="shared" si="9"/>
        <v>64</v>
      </c>
      <c r="G76" s="48" t="s">
        <v>54</v>
      </c>
      <c r="H76" s="47">
        <v>16</v>
      </c>
      <c r="I76" s="47">
        <v>48</v>
      </c>
      <c r="J76" s="47">
        <v>8</v>
      </c>
      <c r="K76" s="23">
        <v>8</v>
      </c>
      <c r="L76" s="47">
        <v>6</v>
      </c>
      <c r="M76" s="65" t="s">
        <v>55</v>
      </c>
      <c r="N76" s="63"/>
    </row>
    <row r="77" ht="20" customHeight="1" spans="1:14">
      <c r="A77" s="70"/>
      <c r="B77" s="71"/>
      <c r="C77" s="25">
        <v>528050014</v>
      </c>
      <c r="D77" s="46" t="s">
        <v>141</v>
      </c>
      <c r="E77" s="47">
        <v>4</v>
      </c>
      <c r="F77" s="23">
        <f t="shared" si="9"/>
        <v>64</v>
      </c>
      <c r="G77" s="48" t="s">
        <v>54</v>
      </c>
      <c r="H77" s="47">
        <v>16</v>
      </c>
      <c r="I77" s="47">
        <v>48</v>
      </c>
      <c r="J77" s="47">
        <v>8</v>
      </c>
      <c r="K77" s="23">
        <v>8</v>
      </c>
      <c r="L77" s="47">
        <v>6</v>
      </c>
      <c r="M77" s="65" t="s">
        <v>55</v>
      </c>
      <c r="N77" s="63"/>
    </row>
    <row r="78" ht="20" customHeight="1" spans="1:14">
      <c r="A78" s="70"/>
      <c r="B78" s="71"/>
      <c r="C78" s="25">
        <v>528003743</v>
      </c>
      <c r="D78" s="46" t="s">
        <v>142</v>
      </c>
      <c r="E78" s="47">
        <v>4</v>
      </c>
      <c r="F78" s="23">
        <f t="shared" si="9"/>
        <v>64</v>
      </c>
      <c r="G78" s="48" t="s">
        <v>54</v>
      </c>
      <c r="H78" s="47">
        <v>16</v>
      </c>
      <c r="I78" s="47">
        <v>48</v>
      </c>
      <c r="J78" s="47">
        <v>8</v>
      </c>
      <c r="K78" s="23">
        <v>8</v>
      </c>
      <c r="L78" s="47">
        <v>6</v>
      </c>
      <c r="M78" s="65" t="s">
        <v>55</v>
      </c>
      <c r="N78" s="63"/>
    </row>
    <row r="79" ht="20" customHeight="1" spans="1:14">
      <c r="A79" s="70"/>
      <c r="B79" s="71"/>
      <c r="C79" s="25">
        <v>528160031</v>
      </c>
      <c r="D79" s="73" t="s">
        <v>143</v>
      </c>
      <c r="E79" s="47">
        <v>4</v>
      </c>
      <c r="F79" s="23">
        <f t="shared" si="9"/>
        <v>64</v>
      </c>
      <c r="G79" s="48" t="s">
        <v>54</v>
      </c>
      <c r="H79" s="47">
        <v>16</v>
      </c>
      <c r="I79" s="47">
        <v>48</v>
      </c>
      <c r="J79" s="47">
        <v>8</v>
      </c>
      <c r="K79" s="23">
        <v>8</v>
      </c>
      <c r="L79" s="47">
        <v>6</v>
      </c>
      <c r="M79" s="65" t="s">
        <v>55</v>
      </c>
      <c r="N79" s="63"/>
    </row>
    <row r="80" ht="20" customHeight="1" spans="1:14">
      <c r="A80" s="70"/>
      <c r="B80" s="71"/>
      <c r="C80" s="25">
        <v>528003405</v>
      </c>
      <c r="D80" s="49" t="s">
        <v>144</v>
      </c>
      <c r="E80" s="47">
        <v>2</v>
      </c>
      <c r="F80" s="23">
        <f t="shared" si="9"/>
        <v>32</v>
      </c>
      <c r="G80" s="48" t="s">
        <v>54</v>
      </c>
      <c r="H80" s="47">
        <v>32</v>
      </c>
      <c r="I80" s="47">
        <v>0</v>
      </c>
      <c r="J80" s="47">
        <v>16</v>
      </c>
      <c r="K80" s="23">
        <v>2</v>
      </c>
      <c r="L80" s="47">
        <v>6</v>
      </c>
      <c r="M80" s="65" t="s">
        <v>55</v>
      </c>
      <c r="N80" s="63"/>
    </row>
    <row r="81" ht="20" customHeight="1" spans="1:14">
      <c r="A81" s="70"/>
      <c r="B81" s="71"/>
      <c r="C81" s="25">
        <v>528160032</v>
      </c>
      <c r="D81" s="46" t="s">
        <v>145</v>
      </c>
      <c r="E81" s="47">
        <v>4</v>
      </c>
      <c r="F81" s="23">
        <f t="shared" si="9"/>
        <v>64</v>
      </c>
      <c r="G81" s="48" t="s">
        <v>54</v>
      </c>
      <c r="H81" s="47">
        <v>16</v>
      </c>
      <c r="I81" s="47">
        <v>48</v>
      </c>
      <c r="J81" s="47">
        <v>8</v>
      </c>
      <c r="K81" s="23">
        <v>8</v>
      </c>
      <c r="L81" s="47">
        <v>7</v>
      </c>
      <c r="M81" s="65" t="s">
        <v>55</v>
      </c>
      <c r="N81" s="63"/>
    </row>
    <row r="82" ht="20" customHeight="1" spans="1:14">
      <c r="A82" s="70"/>
      <c r="B82" s="71"/>
      <c r="C82" s="25">
        <v>528003231</v>
      </c>
      <c r="D82" s="46" t="s">
        <v>146</v>
      </c>
      <c r="E82" s="47">
        <v>3</v>
      </c>
      <c r="F82" s="23">
        <f t="shared" si="9"/>
        <v>48</v>
      </c>
      <c r="G82" s="48" t="s">
        <v>54</v>
      </c>
      <c r="H82" s="72">
        <v>16</v>
      </c>
      <c r="I82" s="47">
        <v>32</v>
      </c>
      <c r="J82" s="47">
        <v>8</v>
      </c>
      <c r="K82" s="23">
        <v>6</v>
      </c>
      <c r="L82" s="47">
        <v>7</v>
      </c>
      <c r="M82" s="65" t="s">
        <v>55</v>
      </c>
      <c r="N82" s="63"/>
    </row>
    <row r="83" ht="20" customHeight="1" spans="1:14">
      <c r="A83" s="70"/>
      <c r="B83" s="71"/>
      <c r="C83" s="25">
        <v>528003618</v>
      </c>
      <c r="D83" s="46" t="s">
        <v>147</v>
      </c>
      <c r="E83" s="47">
        <v>3</v>
      </c>
      <c r="F83" s="23">
        <f t="shared" si="9"/>
        <v>48</v>
      </c>
      <c r="G83" s="48" t="s">
        <v>54</v>
      </c>
      <c r="H83" s="47">
        <v>16</v>
      </c>
      <c r="I83" s="47">
        <v>32</v>
      </c>
      <c r="J83" s="47">
        <v>8</v>
      </c>
      <c r="K83" s="23">
        <v>6</v>
      </c>
      <c r="L83" s="47">
        <v>7</v>
      </c>
      <c r="M83" s="65" t="s">
        <v>55</v>
      </c>
      <c r="N83" s="63"/>
    </row>
    <row r="84" ht="20" customHeight="1" spans="1:14">
      <c r="A84" s="70"/>
      <c r="B84" s="71"/>
      <c r="C84" s="25">
        <v>528003722</v>
      </c>
      <c r="D84" s="46" t="s">
        <v>148</v>
      </c>
      <c r="E84" s="47">
        <v>3</v>
      </c>
      <c r="F84" s="23">
        <f t="shared" si="9"/>
        <v>48</v>
      </c>
      <c r="G84" s="48" t="s">
        <v>54</v>
      </c>
      <c r="H84" s="47">
        <v>16</v>
      </c>
      <c r="I84" s="47">
        <v>32</v>
      </c>
      <c r="J84" s="47">
        <v>8</v>
      </c>
      <c r="K84" s="23">
        <v>6</v>
      </c>
      <c r="L84" s="47">
        <v>7</v>
      </c>
      <c r="M84" s="65" t="s">
        <v>55</v>
      </c>
      <c r="N84" s="63"/>
    </row>
    <row r="85" ht="20" customHeight="1" spans="1:14">
      <c r="A85" s="74"/>
      <c r="B85" s="75"/>
      <c r="C85" s="25">
        <v>528003724</v>
      </c>
      <c r="D85" s="46" t="s">
        <v>149</v>
      </c>
      <c r="E85" s="22">
        <v>3</v>
      </c>
      <c r="F85" s="23">
        <f t="shared" si="9"/>
        <v>48</v>
      </c>
      <c r="G85" s="48" t="s">
        <v>54</v>
      </c>
      <c r="H85" s="47">
        <v>16</v>
      </c>
      <c r="I85" s="47">
        <v>32</v>
      </c>
      <c r="J85" s="47">
        <v>8</v>
      </c>
      <c r="K85" s="23">
        <v>6</v>
      </c>
      <c r="L85" s="92">
        <v>7</v>
      </c>
      <c r="M85" s="65" t="s">
        <v>55</v>
      </c>
      <c r="N85" s="63"/>
    </row>
    <row r="86" s="3" customFormat="1" ht="20" customHeight="1" spans="1:14">
      <c r="A86" s="18" t="s">
        <v>150</v>
      </c>
      <c r="B86" s="18"/>
      <c r="C86" s="36"/>
      <c r="D86" s="22"/>
      <c r="E86" s="18">
        <f>SUM(E69:E85)</f>
        <v>62</v>
      </c>
      <c r="F86" s="18">
        <f>SUM(F69:F85)</f>
        <v>992</v>
      </c>
      <c r="G86" s="37" t="s">
        <v>54</v>
      </c>
      <c r="H86" s="18">
        <f>SUM(H69:H85)</f>
        <v>288</v>
      </c>
      <c r="I86" s="18">
        <f>SUM(I69:I85)</f>
        <v>704</v>
      </c>
      <c r="J86" s="59" t="s">
        <v>111</v>
      </c>
      <c r="K86" s="59"/>
      <c r="L86" s="60"/>
      <c r="M86" s="93">
        <v>34</v>
      </c>
      <c r="N86" s="62" t="s">
        <v>21</v>
      </c>
    </row>
    <row r="87" ht="21" customHeight="1" spans="1:14">
      <c r="A87" s="45" t="s">
        <v>30</v>
      </c>
      <c r="B87" s="45"/>
      <c r="C87" s="25">
        <v>528003740</v>
      </c>
      <c r="D87" s="46" t="s">
        <v>151</v>
      </c>
      <c r="E87" s="47">
        <v>2</v>
      </c>
      <c r="F87" s="47">
        <v>2</v>
      </c>
      <c r="G87" s="76" t="s">
        <v>152</v>
      </c>
      <c r="H87" s="76"/>
      <c r="I87" s="76"/>
      <c r="J87" s="76"/>
      <c r="K87" s="79"/>
      <c r="L87" s="48">
        <v>5</v>
      </c>
      <c r="M87" s="65" t="s">
        <v>55</v>
      </c>
      <c r="N87" s="94"/>
    </row>
    <row r="88" ht="21" customHeight="1" spans="1:14">
      <c r="A88" s="45"/>
      <c r="B88" s="45"/>
      <c r="C88" s="25">
        <v>528160033</v>
      </c>
      <c r="D88" s="46" t="s">
        <v>153</v>
      </c>
      <c r="E88" s="47">
        <v>2</v>
      </c>
      <c r="F88" s="47">
        <v>2</v>
      </c>
      <c r="G88" s="76" t="s">
        <v>152</v>
      </c>
      <c r="H88" s="76"/>
      <c r="I88" s="76"/>
      <c r="J88" s="76"/>
      <c r="K88" s="79"/>
      <c r="L88" s="48">
        <v>7</v>
      </c>
      <c r="M88" s="65" t="s">
        <v>55</v>
      </c>
      <c r="N88" s="94"/>
    </row>
    <row r="89" ht="21" customHeight="1" spans="1:14">
      <c r="A89" s="15" t="s">
        <v>154</v>
      </c>
      <c r="B89" s="15"/>
      <c r="C89" s="19"/>
      <c r="D89" s="44"/>
      <c r="E89" s="18">
        <f>SUM(E87:E88)</f>
        <v>4</v>
      </c>
      <c r="F89" s="15">
        <f>SUM(F87:F88)</f>
        <v>4</v>
      </c>
      <c r="G89" s="77" t="s">
        <v>152</v>
      </c>
      <c r="H89" s="78" t="s">
        <v>97</v>
      </c>
      <c r="I89" s="59"/>
      <c r="J89" s="59"/>
      <c r="K89" s="59"/>
      <c r="L89" s="60"/>
      <c r="M89" s="61">
        <f>E89</f>
        <v>4</v>
      </c>
      <c r="N89" s="62" t="s">
        <v>21</v>
      </c>
    </row>
    <row r="90" ht="21" customHeight="1" spans="1:14">
      <c r="A90" s="15" t="s">
        <v>31</v>
      </c>
      <c r="B90" s="15"/>
      <c r="C90" s="25">
        <v>503071011</v>
      </c>
      <c r="D90" s="26" t="s">
        <v>155</v>
      </c>
      <c r="E90" s="27">
        <v>2</v>
      </c>
      <c r="F90" s="27">
        <v>2</v>
      </c>
      <c r="G90" s="79" t="s">
        <v>152</v>
      </c>
      <c r="H90" s="79"/>
      <c r="I90" s="79"/>
      <c r="J90" s="79"/>
      <c r="K90" s="79"/>
      <c r="L90" s="23">
        <v>1</v>
      </c>
      <c r="M90" s="52" t="s">
        <v>55</v>
      </c>
      <c r="N90" s="95"/>
    </row>
    <row r="91" ht="21" customHeight="1" spans="1:14">
      <c r="A91" s="15"/>
      <c r="B91" s="15"/>
      <c r="C91" s="25">
        <v>503060014</v>
      </c>
      <c r="D91" s="26" t="s">
        <v>156</v>
      </c>
      <c r="E91" s="27">
        <v>4</v>
      </c>
      <c r="F91" s="27">
        <v>12</v>
      </c>
      <c r="G91" s="79" t="s">
        <v>152</v>
      </c>
      <c r="H91" s="79"/>
      <c r="I91" s="79"/>
      <c r="J91" s="79"/>
      <c r="K91" s="79"/>
      <c r="L91" s="23">
        <v>8</v>
      </c>
      <c r="M91" s="52" t="s">
        <v>55</v>
      </c>
      <c r="N91" s="95"/>
    </row>
    <row r="92" ht="21" customHeight="1" spans="1:14">
      <c r="A92" s="15"/>
      <c r="B92" s="15"/>
      <c r="C92" s="25">
        <v>503060010</v>
      </c>
      <c r="D92" s="26" t="s">
        <v>157</v>
      </c>
      <c r="E92" s="27">
        <v>4</v>
      </c>
      <c r="F92" s="27">
        <v>12</v>
      </c>
      <c r="G92" s="79" t="s">
        <v>152</v>
      </c>
      <c r="H92" s="79"/>
      <c r="I92" s="79"/>
      <c r="J92" s="79"/>
      <c r="K92" s="79"/>
      <c r="L92" s="23">
        <v>8</v>
      </c>
      <c r="M92" s="52" t="s">
        <v>55</v>
      </c>
      <c r="N92" s="95"/>
    </row>
    <row r="93" ht="21" customHeight="1" spans="1:14">
      <c r="A93" s="15"/>
      <c r="B93" s="15"/>
      <c r="C93" s="25" t="s">
        <v>158</v>
      </c>
      <c r="D93" s="26" t="s">
        <v>159</v>
      </c>
      <c r="E93" s="27">
        <v>1</v>
      </c>
      <c r="F93" s="42">
        <v>2</v>
      </c>
      <c r="G93" s="80" t="s">
        <v>152</v>
      </c>
      <c r="H93" s="81"/>
      <c r="I93" s="81"/>
      <c r="J93" s="81"/>
      <c r="K93" s="96"/>
      <c r="L93" s="22">
        <v>3</v>
      </c>
      <c r="M93" s="52" t="s">
        <v>55</v>
      </c>
      <c r="N93" s="64"/>
    </row>
    <row r="94" ht="21" customHeight="1" spans="1:14">
      <c r="A94" s="15"/>
      <c r="B94" s="15"/>
      <c r="C94" s="25">
        <v>542190001</v>
      </c>
      <c r="D94" s="26" t="s">
        <v>160</v>
      </c>
      <c r="E94" s="27">
        <v>0.5</v>
      </c>
      <c r="F94" s="42" t="s">
        <v>161</v>
      </c>
      <c r="G94" s="42"/>
      <c r="H94" s="42"/>
      <c r="I94" s="42"/>
      <c r="J94" s="42"/>
      <c r="K94" s="42"/>
      <c r="L94" s="44" t="s">
        <v>162</v>
      </c>
      <c r="M94" s="52" t="s">
        <v>55</v>
      </c>
      <c r="N94" s="64"/>
    </row>
    <row r="95" ht="21" customHeight="1" spans="1:14">
      <c r="A95" s="15"/>
      <c r="B95" s="15"/>
      <c r="C95" s="25">
        <v>542190002</v>
      </c>
      <c r="D95" s="26" t="s">
        <v>163</v>
      </c>
      <c r="E95" s="27">
        <v>0.5</v>
      </c>
      <c r="F95" s="42"/>
      <c r="G95" s="42"/>
      <c r="H95" s="42"/>
      <c r="I95" s="42"/>
      <c r="J95" s="42"/>
      <c r="K95" s="42"/>
      <c r="L95" s="44"/>
      <c r="M95" s="52"/>
      <c r="N95" s="64"/>
    </row>
    <row r="96" ht="21" customHeight="1" spans="1:14">
      <c r="A96" s="15"/>
      <c r="B96" s="15"/>
      <c r="C96" s="25">
        <v>542190003</v>
      </c>
      <c r="D96" s="26" t="s">
        <v>164</v>
      </c>
      <c r="E96" s="27">
        <v>0.5</v>
      </c>
      <c r="F96" s="42"/>
      <c r="G96" s="42"/>
      <c r="H96" s="42"/>
      <c r="I96" s="42"/>
      <c r="J96" s="42"/>
      <c r="K96" s="42"/>
      <c r="L96" s="44"/>
      <c r="M96" s="52"/>
      <c r="N96" s="64"/>
    </row>
    <row r="97" ht="21" customHeight="1" spans="1:14">
      <c r="A97" s="15"/>
      <c r="B97" s="15"/>
      <c r="C97" s="25">
        <v>542190004</v>
      </c>
      <c r="D97" s="26" t="s">
        <v>165</v>
      </c>
      <c r="E97" s="27">
        <v>0.5</v>
      </c>
      <c r="F97" s="42"/>
      <c r="G97" s="42"/>
      <c r="H97" s="42"/>
      <c r="I97" s="42"/>
      <c r="J97" s="42"/>
      <c r="K97" s="42"/>
      <c r="L97" s="44"/>
      <c r="M97" s="52"/>
      <c r="N97" s="64"/>
    </row>
    <row r="98" ht="21" customHeight="1" spans="1:14">
      <c r="A98" s="82" t="s">
        <v>166</v>
      </c>
      <c r="B98" s="82"/>
      <c r="C98" s="25"/>
      <c r="D98" s="83"/>
      <c r="E98" s="18">
        <f>SUM(E90:E97)</f>
        <v>13</v>
      </c>
      <c r="F98" s="18">
        <f>SUM(F90:F97)</f>
        <v>28</v>
      </c>
      <c r="G98" s="77" t="s">
        <v>152</v>
      </c>
      <c r="H98" s="78" t="s">
        <v>97</v>
      </c>
      <c r="I98" s="59"/>
      <c r="J98" s="59"/>
      <c r="K98" s="59"/>
      <c r="L98" s="60"/>
      <c r="M98" s="90">
        <f>E98</f>
        <v>13</v>
      </c>
      <c r="N98" s="62" t="s">
        <v>21</v>
      </c>
    </row>
    <row r="99" ht="21" customHeight="1" spans="1:14">
      <c r="A99" s="84"/>
      <c r="B99" s="84"/>
      <c r="C99" s="85"/>
      <c r="D99" s="86"/>
      <c r="E99" s="87"/>
      <c r="F99" s="84"/>
      <c r="G99" s="84"/>
      <c r="H99" s="87"/>
      <c r="I99" s="87"/>
      <c r="J99" s="87"/>
      <c r="K99" s="97"/>
      <c r="L99" s="84"/>
      <c r="M99" s="84"/>
      <c r="N99" s="98"/>
    </row>
    <row r="100" ht="33.75" customHeight="1" spans="1:14">
      <c r="A100" s="84"/>
      <c r="B100" s="84"/>
      <c r="C100" s="85"/>
      <c r="D100" s="86"/>
      <c r="E100" s="87"/>
      <c r="F100" s="84"/>
      <c r="G100" s="84"/>
      <c r="H100" s="87"/>
      <c r="I100" s="87"/>
      <c r="J100" s="87"/>
      <c r="K100" s="97"/>
      <c r="L100" s="84"/>
      <c r="M100" s="84"/>
      <c r="N100" s="98"/>
    </row>
  </sheetData>
  <protectedRanges>
    <protectedRange sqref="B1 N87:N88 N55:N63 N69:N85" name="区域1"/>
    <protectedRange sqref="L67 L84:M84 M66:M67" name="区域1_8_1"/>
    <protectedRange sqref="D50:D53" name="区域1_1_1"/>
    <protectedRange sqref="L50:L53 N50:N51" name="区域1_5"/>
    <protectedRange sqref="D55:D61" name="区域1_4_1"/>
    <protectedRange sqref="L55:L61" name="区域1_8"/>
    <protectedRange sqref="M56:M61" name="区域1_9"/>
    <protectedRange sqref="D84 D65:D75" name="区域1_7_1_1"/>
    <protectedRange sqref="D84 D65:D75" name="区域1_7_1_1_1"/>
    <protectedRange sqref="D69:D85" name="区域1_6_1"/>
    <protectedRange sqref="D88" name="区域1_8_2"/>
    <protectedRange sqref="D40 F40:H40 L40 H50 F49:F50 F42" name="区域1_1_3"/>
    <protectedRange sqref="D57" name="区域1_1"/>
    <protectedRange sqref="D57" name="区域1_6"/>
    <protectedRange sqref="D57" name="区域1_4_1_1"/>
    <protectedRange sqref="D80" name="区域1_2_1"/>
    <protectedRange sqref="D87" name="区域1_6_1_1"/>
    <protectedRange sqref="D87" name="区域1_8_2_1"/>
    <protectedRange sqref="F6" name="区域1_1_3_1"/>
    <protectedRange sqref="F38" name="区域1_1_3_1_1"/>
  </protectedRanges>
  <mergeCells count="58">
    <mergeCell ref="A1:N1"/>
    <mergeCell ref="H2:I2"/>
    <mergeCell ref="A41:D41"/>
    <mergeCell ref="J41:L41"/>
    <mergeCell ref="A49:D49"/>
    <mergeCell ref="J49:L49"/>
    <mergeCell ref="A54:D54"/>
    <mergeCell ref="J54:L54"/>
    <mergeCell ref="A64:D64"/>
    <mergeCell ref="J64:L64"/>
    <mergeCell ref="A68:D68"/>
    <mergeCell ref="J68:L68"/>
    <mergeCell ref="A86:D86"/>
    <mergeCell ref="J86:L86"/>
    <mergeCell ref="G87:K87"/>
    <mergeCell ref="G88:K88"/>
    <mergeCell ref="A89:D89"/>
    <mergeCell ref="H89:L89"/>
    <mergeCell ref="G90:K90"/>
    <mergeCell ref="G91:K91"/>
    <mergeCell ref="G92:K92"/>
    <mergeCell ref="G93:K93"/>
    <mergeCell ref="A98:D98"/>
    <mergeCell ref="H98:L98"/>
    <mergeCell ref="A4:A32"/>
    <mergeCell ref="A33:A40"/>
    <mergeCell ref="A42:A48"/>
    <mergeCell ref="B4:B21"/>
    <mergeCell ref="B22:B25"/>
    <mergeCell ref="B26:B27"/>
    <mergeCell ref="B28:B32"/>
    <mergeCell ref="B33:B35"/>
    <mergeCell ref="B36:B40"/>
    <mergeCell ref="B42:B43"/>
    <mergeCell ref="C2:C3"/>
    <mergeCell ref="D2:D3"/>
    <mergeCell ref="E2:E3"/>
    <mergeCell ref="F2:F3"/>
    <mergeCell ref="G2:G3"/>
    <mergeCell ref="J2:J3"/>
    <mergeCell ref="K2:K3"/>
    <mergeCell ref="L2:L3"/>
    <mergeCell ref="L94:L97"/>
    <mergeCell ref="M2:M3"/>
    <mergeCell ref="M94:M97"/>
    <mergeCell ref="N2:N3"/>
    <mergeCell ref="N43:N48"/>
    <mergeCell ref="N65:N67"/>
    <mergeCell ref="N94:N97"/>
    <mergeCell ref="A2:B3"/>
    <mergeCell ref="A50:B53"/>
    <mergeCell ref="A55:B63"/>
    <mergeCell ref="A65:B67"/>
    <mergeCell ref="A87:B88"/>
    <mergeCell ref="A69:B85"/>
    <mergeCell ref="A90:B97"/>
    <mergeCell ref="F94:K97"/>
    <mergeCell ref="C44:M48"/>
  </mergeCells>
  <dataValidations count="3">
    <dataValidation type="list" allowBlank="1" showInputMessage="1" showErrorMessage="1" sqref="G12 G33 G38 G43 G98 G4:G11 G13:G16 G17:G19 G20:G32 G34:G37 G39:G42 G49:G92">
      <formula1>"学时,周"</formula1>
    </dataValidation>
    <dataValidation type="list" allowBlank="1" showInputMessage="1" showErrorMessage="1" sqref="M12 M24 M33 M38 M40 M42 M43 M93 M4:M11 M13:M16 M17:M19 M20:M23 M25:M32 M34:M37 M50:M53 M55:M63 M65:M67 M69:M85 M87:M88 M90:M92 M94:M96">
      <formula1>"考试,考查"</formula1>
    </dataValidation>
    <dataValidation type="list" allowBlank="1" showInputMessage="1" showErrorMessage="1" sqref="D27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" rangeCreator="" othersAccessPermission="edit"/>
    <arrUserId title="区域1_8_1" rangeCreator="" othersAccessPermission="edit"/>
    <arrUserId title="区域1_1_1" rangeCreator="" othersAccessPermission="edit"/>
    <arrUserId title="区域1_5" rangeCreator="" othersAccessPermission="edit"/>
    <arrUserId title="区域1_4_1" rangeCreator="" othersAccessPermission="edit"/>
    <arrUserId title="区域1_8" rangeCreator="" othersAccessPermission="edit"/>
    <arrUserId title="区域1_9" rangeCreator="" othersAccessPermission="edit"/>
    <arrUserId title="区域1_7_1_1" rangeCreator="" othersAccessPermission="edit"/>
    <arrUserId title="区域1_7_1_1_1" rangeCreator="" othersAccessPermission="edit"/>
    <arrUserId title="区域1_6_1" rangeCreator="" othersAccessPermission="edit"/>
    <arrUserId title="区域1_8_2" rangeCreator="" othersAccessPermission="edit"/>
    <arrUserId title="区域1_1_3" rangeCreator="" othersAccessPermission="edit"/>
    <arrUserId title="区域1_1" rangeCreator="" othersAccessPermission="edit"/>
    <arrUserId title="区域1_6" rangeCreator="" othersAccessPermission="edit"/>
    <arrUserId title="区域1_4_1_1" rangeCreator="" othersAccessPermission="edit"/>
    <arrUserId title="区域1_2_1" rangeCreator="" othersAccessPermission="edit"/>
    <arrUserId title="区域1_6_1_1" rangeCreator="" othersAccessPermission="edit"/>
    <arrUserId title="区域1_8_2_1" rangeCreator="" othersAccessPermission="edit"/>
    <arrUserId title="区域1_1_3_1" rangeCreator="" othersAccessPermission="edit"/>
    <arrUserId title="区域1_1_3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2023-01-11T08:33:00Z</cp:lastPrinted>
  <dcterms:modified xsi:type="dcterms:W3CDTF">2024-01-15T03:50:21Z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BD9558F2916846169FB1D6543A970DFC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true</vt:bool>
  </property>
</Properties>
</file>